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90" windowWidth="15450" windowHeight="12330" tabRatio="780"/>
  </bookViews>
  <sheets>
    <sheet name="Rekap" sheetId="1" r:id="rId1"/>
    <sheet name="1-vodovodna inst" sheetId="31" r:id="rId2"/>
    <sheet name="2-ogr in hlaj" sheetId="35" r:id="rId3"/>
    <sheet name="3-prezr" sheetId="37" r:id="rId4"/>
  </sheets>
  <definedNames>
    <definedName name="_xlnm.Print_Area" localSheetId="1">'1-vodovodna inst'!$A$1:$F$44</definedName>
    <definedName name="_xlnm.Print_Area" localSheetId="2">'2-ogr in hlaj'!$A$1:$F$114</definedName>
    <definedName name="_xlnm.Print_Area" localSheetId="3">'3-prezr'!$A$1:$F$72</definedName>
    <definedName name="_xlnm.Print_Area" localSheetId="0">Rekap!$A$1:$D$51</definedName>
    <definedName name="_xlnm.Print_Titles" localSheetId="1">'1-vodovodna inst'!$1:$3</definedName>
    <definedName name="_xlnm.Print_Titles" localSheetId="2">'2-ogr in hlaj'!$1:$3</definedName>
    <definedName name="_xlnm.Print_Titles" localSheetId="3">'3-prezr'!$1:$3</definedName>
    <definedName name="_xlnm.Print_Titles" localSheetId="0">Rekap!$1:$5</definedName>
  </definedNames>
  <calcPr calcId="125725"/>
</workbook>
</file>

<file path=xl/calcChain.xml><?xml version="1.0" encoding="utf-8"?>
<calcChain xmlns="http://schemas.openxmlformats.org/spreadsheetml/2006/main">
  <c r="F70" i="37"/>
  <c r="F69"/>
  <c r="F68"/>
  <c r="F67"/>
  <c r="F66"/>
  <c r="F65"/>
  <c r="F64"/>
  <c r="F63"/>
  <c r="F62"/>
  <c r="F61"/>
  <c r="F60"/>
  <c r="F59"/>
  <c r="F58"/>
  <c r="F57"/>
  <c r="F56"/>
  <c r="F55"/>
  <c r="F53"/>
  <c r="F52"/>
  <c r="F51"/>
  <c r="F50"/>
  <c r="F48"/>
  <c r="F46"/>
  <c r="F44"/>
  <c r="F42"/>
  <c r="F40"/>
  <c r="F39"/>
  <c r="F37"/>
  <c r="F35"/>
  <c r="F34"/>
  <c r="F33"/>
  <c r="F31"/>
  <c r="F29"/>
  <c r="F28"/>
  <c r="F27"/>
  <c r="F112" i="35"/>
  <c r="F111"/>
  <c r="F110"/>
  <c r="F109"/>
  <c r="F108"/>
  <c r="F106"/>
  <c r="F105"/>
  <c r="F104"/>
  <c r="F103"/>
  <c r="F102"/>
  <c r="F100"/>
  <c r="F94"/>
  <c r="F93"/>
  <c r="F92"/>
  <c r="F91"/>
  <c r="F90"/>
  <c r="F89"/>
  <c r="F88"/>
  <c r="F87"/>
  <c r="F85"/>
  <c r="F83"/>
  <c r="F82"/>
  <c r="F81"/>
  <c r="F79"/>
  <c r="F77"/>
  <c r="F75"/>
  <c r="F73"/>
  <c r="F72"/>
  <c r="F66"/>
  <c r="F65"/>
  <c r="F64"/>
  <c r="F63"/>
  <c r="F62"/>
  <c r="F61"/>
  <c r="F60"/>
  <c r="F59"/>
  <c r="F58"/>
  <c r="F56"/>
  <c r="F55"/>
  <c r="F53"/>
  <c r="F52"/>
  <c r="F51"/>
  <c r="F49"/>
  <c r="F48"/>
  <c r="F47"/>
  <c r="F46"/>
  <c r="F45"/>
  <c r="F44"/>
  <c r="F43"/>
  <c r="F42"/>
  <c r="F36"/>
  <c r="F35"/>
  <c r="F34"/>
  <c r="F33"/>
  <c r="F32"/>
  <c r="F31"/>
  <c r="F29"/>
  <c r="F27"/>
  <c r="F26"/>
  <c r="F25"/>
  <c r="F24"/>
  <c r="F22"/>
  <c r="F20"/>
  <c r="F18"/>
  <c r="F16"/>
  <c r="F15"/>
  <c r="F14"/>
  <c r="F13"/>
  <c r="F11"/>
  <c r="F10"/>
  <c r="F8"/>
  <c r="F114" s="1"/>
  <c r="F42" i="31"/>
  <c r="F41"/>
  <c r="F40"/>
  <c r="F39"/>
  <c r="F38"/>
  <c r="F37"/>
  <c r="F36"/>
  <c r="F35"/>
  <c r="F34"/>
  <c r="F33"/>
  <c r="F32"/>
  <c r="F30"/>
  <c r="F29"/>
  <c r="F27"/>
  <c r="F25"/>
  <c r="F23"/>
  <c r="F22"/>
  <c r="F20"/>
  <c r="F19"/>
  <c r="F18"/>
  <c r="F17"/>
  <c r="F16"/>
  <c r="F15"/>
  <c r="F14"/>
  <c r="F13"/>
  <c r="F12"/>
  <c r="F11"/>
  <c r="F10"/>
  <c r="F9"/>
  <c r="F8"/>
  <c r="F7"/>
  <c r="B43" i="1"/>
  <c r="B41"/>
  <c r="B39"/>
  <c r="B72" i="37"/>
  <c r="B114" i="35"/>
  <c r="F7"/>
  <c r="B44" i="31"/>
  <c r="F6"/>
  <c r="F72" i="37" l="1"/>
  <c r="D43" i="1" s="1"/>
  <c r="D41"/>
  <c r="F44" i="31"/>
  <c r="D39" i="1" s="1"/>
  <c r="D47" l="1"/>
</calcChain>
</file>

<file path=xl/sharedStrings.xml><?xml version="1.0" encoding="utf-8"?>
<sst xmlns="http://schemas.openxmlformats.org/spreadsheetml/2006/main" count="527" uniqueCount="346">
  <si>
    <t>Investitor:</t>
  </si>
  <si>
    <t>Objekt:</t>
  </si>
  <si>
    <t>Projektant:</t>
  </si>
  <si>
    <t>Podmilščakova 57a</t>
  </si>
  <si>
    <t>1000 Ljubljana</t>
  </si>
  <si>
    <t>Datum:</t>
  </si>
  <si>
    <t>Poz.</t>
  </si>
  <si>
    <t>Opis</t>
  </si>
  <si>
    <t>Količina</t>
  </si>
  <si>
    <t>Cena</t>
  </si>
  <si>
    <t>Znesek</t>
  </si>
  <si>
    <t>Št. načrta:</t>
  </si>
  <si>
    <t>Načrt:</t>
  </si>
  <si>
    <t>Projekt:</t>
  </si>
  <si>
    <t>REKAPITULACIJA STROŠKOV</t>
  </si>
  <si>
    <t>EUR</t>
  </si>
  <si>
    <t>En</t>
  </si>
  <si>
    <t>kpl</t>
  </si>
  <si>
    <t>Klimaterm projekt d.o.o.</t>
  </si>
  <si>
    <t>SKUPAJ</t>
  </si>
  <si>
    <t>1</t>
  </si>
  <si>
    <t>OPOMBA:</t>
  </si>
  <si>
    <t>5 -STROJNE INSTALACIJE IN STROJNA OPREMA</t>
  </si>
  <si>
    <t>Cena ne vsebuje DDV! Za natančno vrednost investicije je potrebno zbrati dejanske ponudbe za izvedbo predvidenih del!</t>
  </si>
  <si>
    <t>PREZRAČEVANJE</t>
  </si>
  <si>
    <t>2</t>
  </si>
  <si>
    <t>3</t>
  </si>
  <si>
    <t>1.01</t>
  </si>
  <si>
    <t>3.01</t>
  </si>
  <si>
    <t>DOZIDAVA OSNOVNE ŠOLE BREZOVICA</t>
  </si>
  <si>
    <t>PZI</t>
  </si>
  <si>
    <t>S586/17-136</t>
  </si>
  <si>
    <t>oktober 2018</t>
  </si>
  <si>
    <t>OBČINA BREZOVICA</t>
  </si>
  <si>
    <t>TRŽAŠKA CESTA 390</t>
  </si>
  <si>
    <t>1351 BREZOVICA</t>
  </si>
  <si>
    <t>VODOVODNA INSTALACIJA</t>
  </si>
  <si>
    <t>Zapiranje vode in praznjenje instalacije.</t>
  </si>
  <si>
    <t>pš</t>
  </si>
  <si>
    <t>1.02</t>
  </si>
  <si>
    <t>kos</t>
  </si>
  <si>
    <t>1.03</t>
  </si>
  <si>
    <t>1.04</t>
  </si>
  <si>
    <t>1.05</t>
  </si>
  <si>
    <t>1.06</t>
  </si>
  <si>
    <t>1.07</t>
  </si>
  <si>
    <t>1.08</t>
  </si>
  <si>
    <t>m</t>
  </si>
  <si>
    <t>1.09</t>
  </si>
  <si>
    <t>Vgradni element za konzolni WC s podometnim splakovalnikom, aktiviranje s sprednje strani.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Dobava in montaža.
Tehnični podatki:
- material okvirja: jeklo
- vgradna globina: 150 do 200 mm
- priključek za vodo: DN15
- priključek za iztok: DN90/100
proizvod: kot npr. Geberit Duofix ali enakovredno
tipka: kot npr. Geberit Delta 21 bela ali enakovredno</t>
  </si>
  <si>
    <t>1.10</t>
  </si>
  <si>
    <t>Kompletna straniščna školjka, ki jo sestavljajo naslednji sklopi:
- straniščna školjka iz bele sanitarne keramike, viseča konzolna izvedba, zadnji iztok DN100
-  sedežna deska v beli barvi iz UV odporne plastične mase s pokrovom brez počasnega zapiranja
Dobava in montaža.
kot npr. Catalano Zero 50x35 ali enakovredno</t>
  </si>
  <si>
    <t>1.11</t>
  </si>
  <si>
    <t>Kompleten pisoar, ki ga sestavljajo naslednji sklopi:
- pisoar iz bele sanitarne keramike z avtomatskim izplakovanjem
- izplakovalna elektronika z IR krmiljenjem, magnetnim ventilom, napajalnikom in vgradnim materialom
- odtočna garnitura s sifonom
- tesnilni in pritrdilni material
Dobava in montaža.
kot npr.: Catalano Boy Orinatoio 36x25 ali enakovredno</t>
  </si>
  <si>
    <t>1.12</t>
  </si>
  <si>
    <t>1.13</t>
  </si>
  <si>
    <t>Ogledalo za montažo nad umivalnikom, skupaj z odlagalno poličko. Dimezija cca. 60x60 cm. Tip uskladiti z arhitektom pred nabavo. Dobava in montaža.</t>
  </si>
  <si>
    <t>1.14</t>
  </si>
  <si>
    <t>Podajalnik za toaletni papir v roli, opremljen s ključavnico. Dobava in montaža.
kot npr. Tork Elevation bel ali enakovredno</t>
  </si>
  <si>
    <t>1.15</t>
  </si>
  <si>
    <t>Milnik za roke, stenska pritrditev. Dobava in montaža.
kot npr. Tork Elevation bel ali enakovredno</t>
  </si>
  <si>
    <t>1.16</t>
  </si>
  <si>
    <t>Podajalnik za zloženih papirnatih brisač, opremljen s ključavnico. Dobava in montaža.
kot npr. Tork Elevation bel ali enakovredno</t>
  </si>
  <si>
    <t>1.17</t>
  </si>
  <si>
    <t>WC ščetka, za stensko montažo, inox izvedbe, s pokrovom. Dobava in montaža.</t>
  </si>
  <si>
    <t>1.18</t>
  </si>
  <si>
    <t>Koš za odpadke s stopalko, inox izvedbe, prostornine 40 litrov. Dobava in montaža.</t>
  </si>
  <si>
    <t>1.19</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</si>
  <si>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115 x 115 mm
- stranski dotok: DN50/40
- kapaciteta: 0,5 l/s
- vgradna višina: 136 mm
- nastavek: 12 - 70 mm / 123 x 123 mm
proizvod: Hutterer &amp; Lechner ali enakovredno
tip: HL300</t>
  </si>
  <si>
    <t>1.20</t>
  </si>
  <si>
    <t>Izvedba navezave na obstoječe cevovode hladne in tople sanitarne vode ter cirkulacije tople sanitarne vode, skupaj z razrezom in prilagoditvijo obstoječega cevovoda ter z vsem potrebnim spojnim in tesnilnim materialom.</t>
  </si>
  <si>
    <t>1.21</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</si>
  <si>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kot npr. Uponor MLC ali enakovredno</t>
  </si>
  <si>
    <t>1.22</t>
  </si>
  <si>
    <t>MLC cev z izolacijo 9 mm - Φ 16x2</t>
  </si>
  <si>
    <t>1.23</t>
  </si>
  <si>
    <t>MLC cev z izolacijo 13 mm - Φ 20x2,25</t>
  </si>
  <si>
    <t>Zvočno izolirane odtočne cevi - specifikacija
Zvočno izolirani sistem cevovodov za hišno odpadno vodo po EN 12056. Sistem cevi in fitingov je izdelan iz večslojne gladke umetne mase. Sistem izpolnjuje zahteve DIN 4109 (30 dB(A)) ter VDI 4100 (20dB(A)). Spajanje cevi in oblikovnih kosov z elektro spojkami, zateznimi objemkami ali verjenimi spoji. Vključni pritrdilni material, obešala, zvočna izolacija konstrukcije s samolepilnim trakom, dobava in montaža.
Tehnični podatki:
- trdnost: &gt;4 kN/m2 po EN ISO 9969
- max. temperatura: 95°C
proizvod: kot npr. Geberit Silent-db20 ali enakovrednno</t>
  </si>
  <si>
    <t>1.24</t>
  </si>
  <si>
    <t>Zvočno izolirana odtočna cev Φ110</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</si>
  <si>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</si>
  <si>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1.25</t>
  </si>
  <si>
    <t>Odtočne cevi iz PP Φ50</t>
  </si>
  <si>
    <t>1.26</t>
  </si>
  <si>
    <t>1.27</t>
  </si>
  <si>
    <t>Preizkus na tlak in tesnost ter izpiranje vodovodne instalacije. Postavka vključuje stroške vseh del, ki nastanejo pri omenjenih protokolih.</t>
  </si>
  <si>
    <t>1.28</t>
  </si>
  <si>
    <t>Dezinfekcija sanitarne instalacije s klornim šokom, z izpiranjem cevovodov po reakcijskem času klornega šoka.</t>
  </si>
  <si>
    <t>1.29</t>
  </si>
  <si>
    <t>Bakteriološkoa analiza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</si>
  <si>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1.30</t>
  </si>
  <si>
    <t>Preizkus tesnosti in pretočnosti kanalizacijskega sistema. Preizkus tesnosti se izvede s tlačnim preizkusom, preizkus pretočnosti pa z vizualno kontrolo odtekanja.</t>
  </si>
  <si>
    <t>1.31</t>
  </si>
  <si>
    <t>Poizkusno obratovanje</t>
  </si>
  <si>
    <t>1.32</t>
  </si>
  <si>
    <t>Pripravljalna dela, zarisovanje, poskusno obratovanje in zaključna dela.</t>
  </si>
  <si>
    <t>Gradbena dela v zvezi z vodovodno instalacijo.</t>
  </si>
  <si>
    <t>Transportni, zavarovalni in ostali splošni stroški.</t>
  </si>
  <si>
    <t>Radiatorska termostatska glava,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Ojačan model za javne prostore. Dobava in montaža.
proizvod: kot npr. Danfoss RA 2920 ali enakovredno</t>
  </si>
  <si>
    <t>m2</t>
  </si>
  <si>
    <t>Izpiranje cevovoda z vodo.</t>
  </si>
  <si>
    <t>Tlačni preizkus instalacije.</t>
  </si>
  <si>
    <t>Poizkusno obratovanje, sestavljeno iz naslednjih dejavnosti:
- polnjenje cevovodov
- pregled instalacije
- ureguliranje armatur
- izdelava zapisnikov o preizkusih
- izdelava navodil za obratovanje
- meritve tlaka in temperatur</t>
  </si>
  <si>
    <t>Pripravljalna in zaključna dela, zarisovanje, pregled in preizkus instalacije.</t>
  </si>
  <si>
    <t>3.02</t>
  </si>
  <si>
    <t>Prezračevalni ventil za odvod zraka s fiksnim difuzijskim obročem ter nastavljvim krožnikom za odpiranje in zapiranje ventila. Iz jeklene pločevine, pobarvane s prašno barvo v RAL 9010. Dobava in montaža.
kot npr.: Lindab PV-1 ali enakovredno</t>
  </si>
  <si>
    <t>3.03</t>
  </si>
  <si>
    <t>Ventil za odvod zraka Φ100 mm</t>
  </si>
  <si>
    <t>Vratna Alu rešetka - specifikacija
Aluminijasta rešetka za vgradnjo v vrata, s fiksnimi vodoravnimi lamelami in protiokvirjem. Dobava in montaža.
kot npr.: Lindab IMP Klima AR-4/P ali enako</t>
  </si>
  <si>
    <t>3.04</t>
  </si>
  <si>
    <t>dimenzija 525x225</t>
  </si>
  <si>
    <t>Spiralno robljene cevi - specifikacija
Spiralno robljena spiro cev iz trakov pocinkane pločevine, debeline po EN 1506, stopnje 1 in 5 (± 1000 Pa), oblike F. Debelina pločevine glede na nazivno velikost cevi. Vključno oblikovni kosi, obešalni in pritrdilni material. Dobava in montaža.
Debelina stene:
Φ100-180 mm - 0,6 mm
Φ200-560 mm - 0,8 mm</t>
  </si>
  <si>
    <t>3.05</t>
  </si>
  <si>
    <t>Spiro kanali Φ100</t>
  </si>
  <si>
    <t>3.06</t>
  </si>
  <si>
    <t>Spiro kanali Φ125</t>
  </si>
  <si>
    <t>3.07</t>
  </si>
  <si>
    <t>Spiro kanali Φ150</t>
  </si>
  <si>
    <t>3.08</t>
  </si>
  <si>
    <t>Zaščitna obroba zračnih kanalov pri preboju skozi streho. Dobava in montaža.</t>
  </si>
  <si>
    <t>3.09</t>
  </si>
  <si>
    <t>Nastavitev količin zraka skozi prezračevalno napravo in izdelava vseh preizkusov in meritev za predajo vgrajenih prezračevalnih sistemov po zahtevah SIST EN 12599, skupaj z izdelavo zapisnikov.</t>
  </si>
  <si>
    <t>3.10</t>
  </si>
  <si>
    <t>Nastavitev distribucijskih elementov in količin zraka, izdelava vseh preizkusov in meritev za predajo vgrajenih prezračevalnih sistemov po zahtevah SIST EN 12599, skupaj z izdelavo zapisnikov.</t>
  </si>
  <si>
    <t>3.11</t>
  </si>
  <si>
    <t>Oznaka smeri pretoka zraka v zračnih kanalih s puščico v skladu z DIN 2403. Velikost cca. 15x5 cm v RAL barvi, ki označuje transport zraka.</t>
  </si>
  <si>
    <t>3.12</t>
  </si>
  <si>
    <t>Izdelava navodil o delovanju sistema, njegovem upravljanju in vzdrževanju v slovenskem jeziku.</t>
  </si>
  <si>
    <t>3.13</t>
  </si>
  <si>
    <t>3.14</t>
  </si>
  <si>
    <t>3.15</t>
  </si>
  <si>
    <t>Izdelava prebojev ter ostala gradbena dela v zvezi z instalacijo prezračevanja.</t>
  </si>
  <si>
    <t>3.16</t>
  </si>
  <si>
    <t>OGREVANJE IN HLAJENJE</t>
  </si>
  <si>
    <t xml:space="preserve">Stenska hidrantna omarica po EN 671-1, EN 694 in DIN 14461-1. Komplet sestavljajo hidrantna omarica iz jeklene pločevine, v rdeči barvi, navijalni kolut in gumijasta cev pod stalnim tlakom dolžine 30 m. Dobava in montaža. 
Omarica vsebuje:
- gibljivi priključek DN50
- priključni ventil DN50
- kolut s cevjo DN25
- ročnik na zasun DN25
Tehnični podatki:
- dimenzije: (ŠxVxG) 740x840x250 mm
proizvod: kot npr. Pohorje Mirna HO-Z-K-GC ali enakovredno
</t>
  </si>
  <si>
    <t>Kompleten umivalnik v sanitarijah in učilnicah, ki ga sestavljajo naslednji sklopi:
- konzolni umivalnik iz bele sanitarne keramike
- kromirani medeninasti odtočni ventil DN32
- kromirana medeninasta enoročna stoječa mešalna armatura DN15 za toplo in hladno vodo, za montažo na umivalnik
- kromirana medeninasta kotna regulirna ventila
Dobava in montaža.
umivalnik kot npr. Hatria Nido 56 ali enakovredno
armatura kot npr. Grohe kopalniška armatura, enoročna za umivalnik Essence New 32898001</t>
  </si>
  <si>
    <t>Kompleten umivalnik v sanitarijah in učilnicah, ki ga sestavljajo naslednji sklopi:
- konzolni umivalnik iz bele sanitarne keramike
- kromirani medeninasti odtočni ventil DN32
- kromirana medeninasta enoročna stoječa mešalna armatura DN15 za toplo in hladno vodo, za montažo na umivalnik
- kromirana medeninasta kotna regulirna ventila
Dobava in montaža.
umivalnik kot npr. Hatria HATRIA Daytime 45 YXBM ali enakovredno
armatura kot npr. Grohe kopalniška armatura, enoročna za umivalnik Essence New 32898001</t>
  </si>
  <si>
    <t>MLC cevni razvod - specifikacija
Difuzijsko tesna večplastna kompozitna MLC cev.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Uponora ali enakovredno
tip: Uponor MLC</t>
  </si>
  <si>
    <t>MLC cev Φ 32x3,0</t>
  </si>
  <si>
    <t>Penasta toplotna izolacija iz polietilena - specifikacija
Toplotna izolacija cevi iz penastega polietilena z zaprto celično strukturo, dobavljena kot cevaki dolžine 2 m.  Vključno lepilo, dobava in montaža.
Tehnične lastnosti:
- požarni razred: B1, testirano v skladu z DIN 4102-1
- območje uporabe: Tmax= +102°C
- toplotna prevodnost (10°C) ≤ 0,038 W/mK
kot npr.: ARMACELL Tubolit DG ali enakovredno</t>
  </si>
  <si>
    <t>Izolacija 13mm x Φ32</t>
  </si>
  <si>
    <t>Zvočno izolirana odtočna cev Φ125</t>
  </si>
  <si>
    <t>Prašni gasilni aparat za gašenje požarnov skupin A, B in C. Sestoji iz posode, ročke, operacijskega vzvoda (ročica ventila), varnostnega zatiča, ventilnega zapaha, dvižne cevi in cevi z ročnikom ter razpršilno šobo. Opremljen z manometrom s kazalcem, PVC podstavkom in kovinskim nosilcem za montažo na steno. Aparat ustreza standardu EN 3, učinkovitost gašenja dokazljiva s tipskim cetifikatom. Vključno znak za gasilni aparat po SIST 1013. Dobava in montaža.
Tehnični podatki:
6 EG
proizvod: Gloria ali enakovredno</t>
  </si>
  <si>
    <t>Prašni gasilni aparat za gašenje požarnov skupin A, B in C. Sestoji iz posode, ročke, operacijskega vzvoda (ročica ventila), varnostnega zatiča, ventilnega zapaha, dvižne cevi in cevi z ročnikom ter razpršilno šobo. Opremljen z manometrom s kazalcem, PVC podstavkom in kovinskim nosilcem za montažo na steno. Aparat ustreza standardu EN 3, učinkovitost gašenja dokazljiva s tipskim cetifikatom. Vključno znak za gasilni aparat po SIST 1013. Dobava in montaža.
Tehnični podatki:
12 EG
proizvod: Gloria ali enakovredno</t>
  </si>
  <si>
    <t>2.1</t>
  </si>
  <si>
    <t>2.1.01</t>
  </si>
  <si>
    <t>Cevni razdelilnik, izdelan iz črne jeklene cevi DN65 po EN 10220 z bombiranim dnom na obeh koncih. Opremljen z navojnimi priključki. Tovarniško tlačno preizkušen in grundiran. Zunanje lakiran z vročinsko odporno barvo. Skupaj z izolacijo in oznakami smeri toka. Dobava in montaža.
Tehnične lastnosti:
- dolžina: cca 400 mm
- pretok:  cca 2,2 m3/h
- max. obatovalni tlak: 6 bar
- max. obratovalna temperatura: 110°C
Priključki:
- 1x DN32 dovod
- 2x DN25 PN6
Proizvod: kot npr. Simon d.o.o. ali enakovredno</t>
  </si>
  <si>
    <t>2.1.02</t>
  </si>
  <si>
    <t>Navezava na obstoječi razdelilnik ogrevne vode na rezervnem odcepu, vključno ves potrebni spojni material.</t>
  </si>
  <si>
    <t>Visoko učinkovita obtočna črpalka, elektronsko regulirana, s potopljenim rotorjem, z navojnim priključkom, ECM sinhronim motorjem, z vgrajeno elektronsko regulacijo zmogljivosti za brezstopenjsko reguliranje diferenčnega tlaka.
Serijsko vsebuje:
- predizbirne regulacijske načine za optimalno prilagoditev bremena Δp-c (diferenčni tlak konstanten), Δp-v (diferenčni tlak variabilen)
- vgrajena zaščita motorja
- prikaz LED za nastavitev želene vrednosti in prikaz tekoče porabe v W
- avtomatska deblokirna funkcija
- visok zagonski moment
- funkcija odzračevanja za odzračevanje rotornega prostora
Ohišje črpalke iz sive litine, tekač iz polipropilena, gred iz nerjavečega
jekla s kovinsko impregniranimi grafitnimi drsnimi ležaji. Skupaj s priključnimi holandci ter ostalim montažnim materialom.
Dobava, montaža in električna priključitev.</t>
  </si>
  <si>
    <t>2.1.03</t>
  </si>
  <si>
    <t>Č1 - Obtočna črpalka po zgornji specifikaciji:
V = 1,37 m3/h
dp = 50 kPa
Pel=4...75W
proizvod: kot npr. Wilo Yonos Pico 25/1-8 ali enakovredno</t>
  </si>
  <si>
    <t>2.1.04</t>
  </si>
  <si>
    <t>Č2 - Obtočna črpalka po zgornji specifikaciji:
V = 0,83 m3/h
dp = 35 kPa
Pel=4...40W
proizvod: kot npr. Wilo Yonos Pico 25/1-6 ali enakovredno</t>
  </si>
  <si>
    <t>Tripotni regulcijski ventil - specifikacija
Tripotni regulacijski ventil za zvezno regulacijo pretoka medija v zaprtih sistemih, zunanji navoj po EN ISO 228-1, ohišje ventila iz sive litine EN-GJL-250 (GG-25), sedež ventila iz medenine, drog ventila iz nerjavnega jekla, tesnilo iz EPDM, puščanje 1 po DIN 3230-3 BN, regulacijsko razmerje 100:1, vključno priključni cevni komplet (spojke ali protiprirobnice s tesnili in vijaki). Dobava in montaža.
proizvod: kot npr. Danfoss VRG3 ali enakovredno</t>
  </si>
  <si>
    <t>2.1.05</t>
  </si>
  <si>
    <t>RV1- Tripotni ventil po zgornji specifikaciji za tehnične podatke:
V = 1,37 m3/h
kvs = 4,0 m3/h
dp=12 kPa
proizvod: kot npr. Danfoss VRG3 15/4,0 ali enakovredno</t>
  </si>
  <si>
    <t>2.1.06</t>
  </si>
  <si>
    <t>Elektromotorni pogon regulacijskega ventila, brez potrebnega vzdrževanja, kompaktna izvedba. Sihronski motor s krmiljenjem in elektronsko cut-off funkcijo. Elektronsko zaznavanje končne lege in cut-off s časovnim staikalom v motorju. Ročno nastavljiva lega ventila ob izključenem menjalniku. Dobava in montaža.
Tehnični podatki:
- potisna sila: 400 N
- hod: 3 do 20 mm
- hitrost: 7,5/15 s/mm
- napetost: 230V/50Hz
- krmiljenje: 3-točkovno
- stopnja zaščite: IP54
proizvod: kot npr. Danfoss AMV 435/230V ali enakovredno</t>
  </si>
  <si>
    <t>2.1.07</t>
  </si>
  <si>
    <t>Potopno temperaturno zaznavalo s senzorskim elementom iz platine.
Dobava in montaža.
tip: Pt1000 potopno temperaturno tipalo, 100mm, baker, 
temperaturno območje: 0...140°C
zaščita: IP54 
časovna konstanta: 2s (v vodi), 7s (na zraku), 
PN: 25, 
Material: Baker, medenina, PA, 
Električni priključek: Dvožilni vtič na glavi, PG9 kabelska uvodnica, dobavljena z izdelkom, 
Vgradnja: 1/2" ZN in tesnilo (dobavljeno z izdelkom)
proizvod: kot npr. Danfoss ESMU 100 Cu ali enakovredno</t>
  </si>
  <si>
    <t>2.1.08</t>
  </si>
  <si>
    <t>Potopna tuljka za temperaturno tipalo. Dobava in montaža.</t>
  </si>
  <si>
    <t>Krogelna pipa z ročico - specifikacija
Krogelna pipa iz ponikljane medenine, s polnim prehodom, z obojestranskim notranjim navojem, ročica iz pocinkanega jekla s polimernim zaščitnim ovojem. Pipa ima CE certifikat glede na smernico 97/23/EG. Dobava in montaža.
Tehnični podatki:
- max. delovni tlak (70°C): PN 16
- delovna temperatura: -10 do +100°C
proizvod: Oventrop ali enakovredno
tip: Optibal</t>
  </si>
  <si>
    <t>2.1.09</t>
  </si>
  <si>
    <t>Krogelna pipa z ročico DN25</t>
  </si>
  <si>
    <t>Ročni ventil za hidravlično uravnoteženje - specifikacija
Ročni ventil za hidravlično uravnoteženje v ogrevalnih in hladilnih sistemih ter sistemih sanitarne vode, omogoča prednastavitev pretoka in 100% tesno zapiranje pretoka, z blokado prednastavitve, z merilnimi priključki, material: na razcinkanje odporna medenina. Dobava in montaža.
Proizvod: Danfoss Leno MSV-BD ali enakovredno</t>
  </si>
  <si>
    <t>2.1.10</t>
  </si>
  <si>
    <t>Ventil za hidravlično uravnoteženje po zgornji specifikaciji:
priključek: 1" NN
območje pretokov: 0,059 - 8,37 m3/h
kvs=9,5 m3/h
proizvod: Danfoss LENO MSV-BD DN25 ali enakovredno</t>
  </si>
  <si>
    <t xml:space="preserve">Lovilec nečistoč, sito 0,6 mm, navojni - specifikacija
Lovilec nečistoč z obojestranskim notranjim navojem. Za dimenzije DN10 - DN50 ohišje izdelano iz rdeče litine, glava pa iz medenine. Za dimenzije DN65 - DN80 ohišje in glava izdelana iz medenine. Vložek sita izdelan iz nerjavnega kromnikljevega jekla. Lovilec uporaben za kapljevine: voda, mineralno, kurilno in hidravlično olje, goriva in druge neagresivne kapljevine. Dobava in montaža.
Tehnični podatki:
- velikost odprtin sita: 0,6 mm
- max. obratovalni tlak: PN 16
- delovna temperatura: 0 do +150°C
</t>
  </si>
  <si>
    <t>2.1.11</t>
  </si>
  <si>
    <t>Lovilec nečistoč, sito 0,6 mm, navojni DN25</t>
  </si>
  <si>
    <t>Protipovratni ventil - specifikacija
Protipovratni ventil iz rdeče litine in medenine s tesnilom iz fluoriranega elastomera (FKM), primeren za vodoravno ali navpično vgradnjo, z obojestranskim notranjim navojem. Vzmet konusa je razbremenjena. Ventil uporaben za vodo, mineralna, kurilna in hidravlična olja, goriva in druge neagresivne kapljevine. Dobava in montaža.
Tehnični podatki:
- tlak odpiranja: 40 mbar
- max. obratovalni tlak: PN 16
- obratovalna temperatura: -10 do +120°C</t>
  </si>
  <si>
    <t>2.1.12</t>
  </si>
  <si>
    <t>Protipovratni ventil DN25</t>
  </si>
  <si>
    <t>2.1.13</t>
  </si>
  <si>
    <t>Polnilno-praznilna pipa iz medenine s priključkom za gibko cev, s kapo na verižici, zunanji navoj DN15, tlačna stopnja PN10, vključno uvarna mufa DN15. Dobava in montaža.</t>
  </si>
  <si>
    <t>2.1.14</t>
  </si>
  <si>
    <t>Termomanometer, premera 80mm, priključni nastavek 1/4" na hrbtni strani, vključno s protipovratnim elementom 1/2", merilna natančnost 3% od končne vrednosti skale. Dobava in montaža.
- premer: 80 mm
- tlačna stopnja PN6
- temperatura: 0 - 120°C
- tlak: 0-4bar</t>
  </si>
  <si>
    <t>2.1.15</t>
  </si>
  <si>
    <t>Avtomatski odzračevalni lonček za izpust zraka, ki se nabira v cevnem razvodu ogrevalnih in hladilnih naprav. Konstrukcijska izvedba omogoča čiščenje ali zamenjavo lončka brez praznjenja cevnega sistema. Uporava v ogrevalnih sistemih z medijem po VDI 2035 in glikoli do 30%. Dobava in montaža.
Tehnične lastnosti:
- obratovalna temperatura: 0 do 110°C
- max. obratovalni tlak: 10 bar
- cevni priključek: G 1/2
- nazivna velikost: DN15
proizvod: Oventrop ali enakovredno</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</si>
  <si>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ali enakovredno
tip: Prestabo
</t>
  </si>
  <si>
    <t>2.1.16</t>
  </si>
  <si>
    <t>Cevovod Prestabo 28x1,5</t>
  </si>
  <si>
    <t>Penasta parozaporna izolacija iz sintetetičnega kavčuka - specifikacija
Penasta parozaporna izolacija cevi na bazi sintetetičnega kavčuka z zaprto celično strukturo, dobavljena kot cevaki dolžine 2 m ali plošče v roli širine 1m (/EA=samolepilne plošče).  Vključno lepilo, dobava in montaža.
Tehnične lastnosti:
- požarni razred: B1, testirano v skladu z DIN 4102-1
- območje uporabe: Tdel= -50/+105°C 
  (plošče do +85°C)
- difuzijski koeficient: ≥ 10000
- toplotna prevodnost (0°C) ≤ 0,036 W/mK
kot npr.: ARMACELL Armaflex XG ali enakovredno</t>
  </si>
  <si>
    <t>2.1.17</t>
  </si>
  <si>
    <t>Izolacija 13mm x Φ28</t>
  </si>
  <si>
    <t>2.1.18</t>
  </si>
  <si>
    <t>2.1.19</t>
  </si>
  <si>
    <t>2.1.20</t>
  </si>
  <si>
    <t>2.1.21</t>
  </si>
  <si>
    <t>2.1.22</t>
  </si>
  <si>
    <t>2.2</t>
  </si>
  <si>
    <t>Jekleni radiator z ventilom (spodnji priklop) - specifikacija
Kompaktni radiator z ravno sprednjo ploščo, iz hladno valjane jeklene pločevine s spodnjim priklopom. Sestoji iz jeklenih plošč in valovite pločevine. Pločevina zaščitena in pobarvana v skladu z DIN 55900. Radiator tovarniško opremljen s termostatskim ventilom z možnostjo nastavitve kv vrednosti,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kot npr. Radel ali enakovredno</t>
  </si>
  <si>
    <t>2.2.01</t>
  </si>
  <si>
    <t>Jekleni radiator 11/600-400</t>
  </si>
  <si>
    <t>2.2.02</t>
  </si>
  <si>
    <t>Jekleni radiator 21/600-400</t>
  </si>
  <si>
    <t>2.2.03</t>
  </si>
  <si>
    <t>Jekleni radiator 21/600-800</t>
  </si>
  <si>
    <t>2.2.04</t>
  </si>
  <si>
    <t>Jekleni radiator 21/600-1200</t>
  </si>
  <si>
    <t>2.2.05</t>
  </si>
  <si>
    <t>Jekleni radiator 22/600-1200</t>
  </si>
  <si>
    <t>2.2.06</t>
  </si>
  <si>
    <t>Jekleni radiator 22/600-1400</t>
  </si>
  <si>
    <t>2.2.07</t>
  </si>
  <si>
    <t>Spodnji priključek za radiatorje z vgrajenim ventilom, z možnostjo zapiranja, za dvocevne sisteme, razmak priključkov 50 mm, kotni, 1/2" ZN, vključno spojka za priklop na večplastno MLC cev, dobava in montaža.
proizvod: Danfoss RLV-K  1/2" ZN ali enakovredno</t>
  </si>
  <si>
    <t>2.2.08</t>
  </si>
  <si>
    <t>MLC predizolirani cevni razvod - specifikacija
Večplastna predizolirana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</si>
  <si>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2.2.09</t>
  </si>
  <si>
    <t>2.2.10</t>
  </si>
  <si>
    <t>MLC cev z izolacijo 9 mm - Φ 20x2,25</t>
  </si>
  <si>
    <t>2.2.11</t>
  </si>
  <si>
    <t>MLC cev z izolacijo 9 mm - Φ 25x2,5</t>
  </si>
  <si>
    <t>2.2.12</t>
  </si>
  <si>
    <t>2.2.13</t>
  </si>
  <si>
    <t>Cevovod Prestabo 35x1,5</t>
  </si>
  <si>
    <t>Penasta toplotna izolacija iz sintetetičnega kavčuka - specifikacija
Penasta toplotna izolacija cevi na bazi sintetetičnega kavčuka z zaprto celično strukturo, dobavljena kot cevaki dolžine 2 m.  Vključno lepilo, dobava in montaža.
Tehnične lastnosti:
- požarni razred: B1, testirano v skladu z DIN 4102-1
- območje uporabe: Tmax= +100°C
- toplotna prevodnost (0°C) ≤ 0,036 W/mK
kot npr.: ARMACELL Armaflex ACE ali enakovredno</t>
  </si>
  <si>
    <t>2.2.14</t>
  </si>
  <si>
    <t>2.2.15</t>
  </si>
  <si>
    <t>Izolacija 13mm x Φ35</t>
  </si>
  <si>
    <t>2.2.16</t>
  </si>
  <si>
    <t>Požarna zaščita prehodov kovinskih cevi skozi steno in strop z intumescenčnim požarno zaščitnim kitom PK EXPAN in intumescenčnim požarno zaščitnim trakom PT ELAST-o-INT, v skladu s SIST EN 1366-3.
Kompletno z označbo prehoda in izdajo certifikata.</t>
  </si>
  <si>
    <t>2.2.17</t>
  </si>
  <si>
    <t>2.2.18</t>
  </si>
  <si>
    <t>2.2.19</t>
  </si>
  <si>
    <t>2.2.20</t>
  </si>
  <si>
    <t>2.2.21</t>
  </si>
  <si>
    <t>Gradbena dela v zvezi z instalacijo.</t>
  </si>
  <si>
    <t>2.2.22</t>
  </si>
  <si>
    <t>2.3</t>
  </si>
  <si>
    <t>2.3.01</t>
  </si>
  <si>
    <t>Obtočna črpalka po zgornji specifikaciji:
V = 0,27 m3/h
dp = 40 kPa
Pel=4...40W
proizvod: kot npr. Wilo Yonos Pico 25/1-6 ali enakovredno</t>
  </si>
  <si>
    <t>2.3.02</t>
  </si>
  <si>
    <t>Samo montaža regulacijskega ventila in pripadajočega pogona grelnika zraka na prezračevalni napravi, vključno ves potrebni material.
OPOMBA: Regulacijski ventil z elektromotornim pogonom je dobavljen v sklopu avtomatike prezračevalne naprave.</t>
  </si>
  <si>
    <t>2.3.03</t>
  </si>
  <si>
    <t>2.3.04</t>
  </si>
  <si>
    <t>2.3.05</t>
  </si>
  <si>
    <t>2.3.06</t>
  </si>
  <si>
    <t>2.3.07</t>
  </si>
  <si>
    <t>2.3.08</t>
  </si>
  <si>
    <t>2.3.09</t>
  </si>
  <si>
    <t>2.3.10</t>
  </si>
  <si>
    <t>2.3.11</t>
  </si>
  <si>
    <t>2.3.12</t>
  </si>
  <si>
    <t>2.3.13</t>
  </si>
  <si>
    <t>2.3.14</t>
  </si>
  <si>
    <t>2.3.15</t>
  </si>
  <si>
    <t>2.3.16</t>
  </si>
  <si>
    <t>2.3.17</t>
  </si>
  <si>
    <t>2.4</t>
  </si>
  <si>
    <t>Zunanja kompresorska enota 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
Dobava, montaža in zagon.</t>
  </si>
  <si>
    <t>2.4.01</t>
  </si>
  <si>
    <t>Tehnične lastnosti:
Hladivo: R32
Nazivna moč: hlajenje: 9,5 kW // gretje: 11,2 kW
Cevni priključki: fi 9,52/15,88
Maks. el. tok: 8A
Električni priključek: 400V/3F/50Hz
Masa: 123kg
Dimenzije: 1050x370x1338 mm
proizvod: kot npr. Mitsubishi PUHZ-ZM100YKA ali enakovredno
skupja s koračnim krmilnikom kapacitete PAC-IF011B-E</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</si>
  <si>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</si>
  <si>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2.4.02</t>
  </si>
  <si>
    <t>Predizolirana bakrena cev Φ 9,52 mm</t>
  </si>
  <si>
    <t>2.4.03</t>
  </si>
  <si>
    <t>Predizolirana bakrena cev Φ 15,88 mm</t>
  </si>
  <si>
    <t>2.4.04</t>
  </si>
  <si>
    <t>Priklop cevi na Dx hladilec zraka v klimatu, vključno ves potrebni material.</t>
  </si>
  <si>
    <t>2.4.05</t>
  </si>
  <si>
    <t>Električna (regulacijska) povezava med klimatom in enoto, skupaj z vsem potrebnim materialom. Dobava in montaža.</t>
  </si>
  <si>
    <t>2.4.06</t>
  </si>
  <si>
    <t>Trikratno vakuumiranje sistema s črpalko za hladivo za absolutni tlak &lt; 100 Pa ter izsuševanje s hladivom pri tlaku 1 bar.</t>
  </si>
  <si>
    <t>Dobava in montaža perforirane pocinkane kabelske police za potek frigo cevi in električnega povezovalnega kabla po strehi, komplet s pritrdilnim, obešalnim materialom in pripadajočo opremo:</t>
  </si>
  <si>
    <t>2.4.07</t>
  </si>
  <si>
    <t>KP EL 200/60mm</t>
  </si>
  <si>
    <t>2.4.08</t>
  </si>
  <si>
    <t>Dobava in montaža izolirne cevi Φ16 mm za vodenje električnih kablov v tlaku oziroma v zidnem utoru.</t>
  </si>
  <si>
    <t>2.4.09</t>
  </si>
  <si>
    <t>2.4.10</t>
  </si>
  <si>
    <t>2.4.11</t>
  </si>
  <si>
    <t>Toplotna postaja</t>
  </si>
  <si>
    <t>Radiatorsko ogrevanje</t>
  </si>
  <si>
    <t>Grelnik zraka v klimatu</t>
  </si>
  <si>
    <t>KKE enota Dx hladilca zraka</t>
  </si>
  <si>
    <t>Modulna prezračevalna naprava - specifikacija</t>
  </si>
  <si>
    <t>SPLOŠNE INFORMACIJE
Mehanske karakteristike ohišja morajo biti testirane s strani neodvisnega laboratorija in imeti Eurovent certifikat. Karakteristike ohišja morajo biti boljše ali enake, kot so navedene spodaj (na podlagi EN 1886).</t>
  </si>
  <si>
    <t>PLOŠČE
Plošče morajo biti samonosne, dvoplastne, 50 mm debele, popolnoma zaprte ter toplotno in zvočno izolirane. 
Plošče morajo biti zaščitene proti korozijo in izdelane iz:
Pocinkanega jekla, 275gr/m² v skladu z EN 142-79.
Notranji sloj ne sme biti tanjši kot 1.5 mm, zunanji sloj pa ne manj kot 1.0 mm.
Notranja vodila morajo biti izdelana iz pocinkanega jekla.
Zunanji sloj mora biti izdelan iz pocinkanega jekla (v skladu z EN 142-79 ) ter obdelan s PVC prevleko odporno na UV, vremenske vplive in praske. Zunanja PVC prevleka je bele barve, RAL9003 ali enakovredne druge barve in ne sme biti tanjša od 150 µm.
Plošče morajo biti izolirane s 50 mm debelimi, nevnetljivimi mineralnimi vlakni. Izolacija ima največjo toplotno prevodnost 0.59 W/m²K v skladu z DIN 4108.
Izolacija 20 Kg/m3 
Izolacija mora biti popolnoma zaprta, da se prepreči vnos delcev v zračni tok.
Izolacija plošče mora biti v skladu z naslednjimi razredi protipožarne zaščite: 
- Razred 0 v skladu z ISO 1182.2
- Razred A1 v skladu z DIN 4102
- A1 v skladu z EN 13501-1:2007
Poliuretan ali kakršnikoli izolacija na osnovi pene ni dovoljena zaradi požarne varnosti.
Plošče morajo dosegati naslednje ravni zmanjšanja zvoka:
Industrijska izvedba ohišja: (1,0/1,5 mm)
Rw = 41dB v skladu z DIN 52210-3</t>
  </si>
  <si>
    <t>SISTEMSKI POKROVI / VRATA
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Vrata v ventilatorskih enotah se zaklepajo s ključem.</t>
  </si>
  <si>
    <t>NOSILNI (OSNOVNI) OKVIR ENOTE
Zaradi doseganja trdnosti in stabilnosti, je vsak dostavljen modul podprt z okvirjem, zgrajenim iz enega kosa:
Osnovni okvir mora biti C profila, narejenega iz Pocinkana pločevina, z višino več kot 80 mm z minimalno debelino 3mm ali več.
Osnovni okvir enote je nameščen okoli celotnega obsega prezračevalne enote, in povsod, kjer se stikajo različne sekcije. Priložene so tudi dvižne zanke, ki omogočajo dvigovanje z dvigalom. 
Enota se dostavi z: 
Fiksnimi nogami, visokimi 170 mm, ne nameščenimi na enoto.</t>
  </si>
  <si>
    <t xml:space="preserve">ZUNANJA ENOTA
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</si>
  <si>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 xml:space="preserve">TEHNIČNI PODATKI
Tip naprave in velikost: Vzporedna enota, Zunanja izvedba
-Dovod: 
Dimezije ŠxVxD: 1.015,0 x 660,0 x 5.795,0 mm
Pretok zraka: 2.800 m3/h
- Odvod: 
Dimezije ŠxVxD: 1.015,0 x 660,0 x 4.270,0 mm
Pretok zraka: 2.800 m3/h
Eurovent certificirani podatki
Podatki o napravi:
Energetski razred: A
Projektna temperatura: -13,00 °C
Dovod:
Energetski razred: A
SFP kategorija: SFP1
SFP vrednost: 1.115 W/(m³/s)
Razred hitrosti zraka: V1
Odvod:
Energetski razred: A+
SFP kategorija: SFP1
SFP vrednost: 1.031 W/(m³/s)
Razred hitrosti zraka: V1
</t>
  </si>
  <si>
    <t xml:space="preserve">Tehnični podatki: Sekcije ter komponente v smeri toka zraka
Filter
Dolžina: 610,0 mm
Padec tlaka v enoti: 131 Pa
Vrečasti filter
Tehnični podatki: 
Razred filtracije (EN779): F7
Dolžina filtra: 520,0 mm
Začetni padec tlaka: 53 Pa
Priporoč. končni padec tlaka: 200 Pa
Padec tlaka za izračun: 127 Pa
Izvedba okvirja in vodil filtra v pocinkanem jeklu
Odprtina
Velikost: 855,0 mm x 550,0mm
Žaluzija
Pogon: Prirejen za motorni pogon
Zaščitna havba
Dušilna enota
Dolžina: 762,5 mm
Padec tlaka v enoti: 13 Pa
Dušilna enota
250 Hz     15,8
Prazna enota
Dolžina: 152,5 mm
Padec tlaka v enoti:  Pa
</t>
  </si>
  <si>
    <t>Ploščni rekuperator
Ploščni rekuperator - diagonalni
Dolžina: 2.135,0 mm
Padec tlaka v enoti: 166 Pa
Ploščni rekuperator
Tehnični podatki:
Material okvirja / plošč: Aluminij
Širina by-pass žaluzije: 105,0 mm</t>
  </si>
  <si>
    <t>Poletni režim - hlajenje:
Dovod: 2.800 m3/h
Temp. zraka – vstop / izstop: 32,00 / 27,50 °C
Vlažnost zraka – vstop / izstop: 40,0 / 51,6 r.h. %
Padec tlaka: 172 Pa
Odvod: 2.800 m3/h
Temp. zraka – vstop / izstop: 26,00 / 30,50 °C
Vlažnost zraka – vstop / izstop: 50,0 / 38,5 r.h. %
Padec tlaka: 170 Pa
Učinkovitost: 74,3 %
Pretok kondenzata:  kg/h
Moč vračanja toplote: 4,00 kW</t>
  </si>
  <si>
    <t>Zimski režim - gretje:
Dovod: 2.800 m3/h
Temp. zraka – vstop / izstop: -13,00 / 13,70 °C
Vlažnost zraka – vstop /izstop: 90,0 / 11,5 r.h. %   
Padec tlaka: 153 Pa
Odvod: 2.800 m3/h
Temp. zraka – vstop / izstop: 20,00 / -0,90 °C
Vlažnost zraka – vstop / izstop: 40,0 / 100,0 r.h. %    
Padec tlaka: 157 Pa
Učinkovitost: 80,8 %
Pretok kondenzata: 8,00 kg/h
Moč vračanja toplote: 25,00 kW
Eliminator vodnih kapljic
 Korito
Material: Pocinkana pločevina</t>
  </si>
  <si>
    <t>Prostotekoči ventilator
Dolžina: 762,5 mm
Padec tlaka v enoti:  Pa
Visoko učinkoviti rotor z nazaj zakrivljenimi lopaticami , statično ter dinamično uravnotežen
Tehnični podatki ventilatorja:
Pretok zraka: 2.800 m3/h
Eksterni padec tlaka: 350 Pa
Dinamični padec tlaka: 35 Pa
Skupni padec tlaka: 766 Pa
Totalni izkoristek:  %
Število vrtljajev: 2.518 1/min
Frek. [Hz]    63    125    250    500    1000    2000    4000   8000
Okt.[dB]      69,0   68,4   77,0    75,5      78,9      78,1       74,8     70,4
 Dodatna oprema / Izvedba / Oznake
1       Kos     Odjem za merjenje pretoka
Podatki motorja:
Nominalna moč: 1,000/ /  kW
Nominalni tok: 1,63 /  /  A
Učinkovitost:  %
Absorbirana el. moč: 0,97 kW
Razred učinkovitosti motorja: IEC60034: IE 4
Dodatna oprema / Izvedba / Oznake
Motor predkabliran
1       Komplet     Kabelska uvodnica</t>
  </si>
  <si>
    <t>Grelnik
Dolžina: 152,5 mm
Padec tlaka v enoti: 27 Pa
Vodni/glikolni grelnik
Materiali:
Rebra (lamele): Aluminij
Cevi: Baker
Okvir: Pocinkana pločevina
Zbirna cev: Baker
Tehnični podatki:
Pretok zraka: 2.800 m3/h
Hitrost zraka: 2,07 m/s
Temp. zraka – vstop / izstop: 13,70 / 24,00 °C
Moč: 9,67 kW
Padec tlaka: 27 Pa
Medij: Voda
Pretok medija: 0,2300 l/s
Temperatura medija – vstop / izstop: 55,00 / 45,00 °C
Padec tlaka medija: 12,72 kPa
Vsebina: 4,200 l
Protizmrzovalna zaščita
Dolžina: 152,5 mm
Padec tlaka v enoti:  Pa
Dodatna oprema / Izvedba / Oznake
Termostat (ni priložen)
1       Kos     Protizmrzovalna zaščita - pocinkan okvir</t>
  </si>
  <si>
    <t>Hladilnik
Dolžina: 457,5 mm
Padec tlaka v enoti: 38 Pa
Direktni uparjalnik
Materiali:
Rebra (lamele): Aluminij
Cevi: Baker
Okvir: Pocinkana pločevina
Zbirna cev: Baker
Tehnični podatki:
Padec tlaka: 29 Pa
Medij: R410A
Uparjanje: 7,00
Vsebina: 5,300 l
Dodatna oprema / Izvedba / Oznake
1       Kos     Reversible coil 
Odprtina
Velikost: 855,0 mm x 550,0mm
Jadrovinasti nastavek
 Korito
Material: Pocinkana pločevina
 Eliminator vodnih kapljic</t>
  </si>
  <si>
    <t xml:space="preserve"> Zvočni podatki enote Dovod
Zvočni podatki enote Dovod   Tot dB (A)       
1  Zvočna moč ohišje+/- 4 dB   54,4                
2  Zvočna moč vstop zraka +/- 4 dB   48,4               
3  Zvočna moč izstop zraka +/- 4 dB   72,9               
4  Zvočni tlak 1 m oddaljeno od naprave   38,0               
5  Zvočni tlak 1 m oddaljeno od vstopa zraka   43,0                
6  Zvočni tlak 1 m oddaljeno od izstopa zraka   67,6                
Obračunske ravni zvočnega tlaka so zgolj okvirne. Ustreza: zvočnemu tlaku, ki ga naprava oddaja v okolico skozi ohišje (4), vstopno odprtino (5) in izstopno odprtino (6). Drugi viri zvoka, akustika prostora, hrup, ki ga povzroča pretok zraka, kanalske  povezave in vibracije lahko vplivajo na zvočni tlak. V praksi  so lahko torej izmerjene vrednosti na objektu drugačne od teoretičnih. Oktavna analiza zvočnega tlaka in moči je na voljo po povpraševanju.</t>
  </si>
  <si>
    <t xml:space="preserve">TEHNIČNI PODATKI
Odvod
Tip naprave in velikost: vzporedna enota, zunanja izvedba
-Dovod: 
 Dimezije ŠxVxD: 1.015,0 x 660,0 x 5.795,0 mm
 Pretok zraka: 2.800 m3/h
- Odvod: 
 Dimezije ŠxVxD: 1.015,0 x 660,0 x 4.270,0 mm
 Pretok zraka: 2.800 m3/h
Eurovent certificirani podatki
Podatki o napravi:
Energetski razred: A
Projektna temperatura: -13,00 °C
Dovod:
Energetski razred: A
SFP kategorija: SFP1
SFP vrednost: 1.115 W/(m³/s)
Razred hitrosti zraka: V1
Odvod:
Energetski razred: A+
SFP kategorija: SFP1
SFP vrednost: 1.031 W/(m³/s)
Razred hitrosti zraka: V1
</t>
  </si>
  <si>
    <t>Tehnični podatki: Sekcije ter komponente v smeri toka zraka
Filter
Dolžina: 610,0 mm
Padec tlaka v enoti: 129 Pa
Vrečasti filter
Tehnični podatki: 
Razred filtracije (EN779): F7
Dolžina filtra: 520,0 mm
Začetni padec tlaka: 53 Pa
Priporoč. končni padec tlaka: 200 Pa
Padec tlaka za izračun: 127 Pa
Izvedba okvirja in vodil filtra v pocinkanem jeklu
Odprtina
Velikost: 855,0 mm x 550,0mm
Jadrovinasti nastavek
Ploščni rekuperator - diagonalni
Dolžina: 2.135,0 mm
Padec tlaka v enoti: 173 Pa</t>
  </si>
  <si>
    <t>Prostotekoči ventilator
Dolžina: 762,5 mm
Padec tlaka v enoti:  Pa
Visoko učinkoviti rotor z nazaj zakrivljenimi lopaticami , statično ter dinamično uravnotežen
Tehnični podatki ventilatorja:
Pretok zraka: 2.800 m3/h
Eksterni padec tlaka: 350 Pa
Dinamični padec tlaka: 35 Pa
Skupni padec tlaka: 710 Pa
Totalni izkoristek:  %
Število vrtljajev: 2.445 1/min
Frek. [Hz]    63    125    250    500    1000    2000    4000   8000
Okt.[dB]      66,9   66,9   75,7    74,4      78,0      77,4       74,3     69,8
 Dodatna oprema / Izvedba / Oznake
Podatki motorja:
Nominalna moč: 1,000/ /  kW
Nominalni tok: 1,63 /  /  A
Učinkovitost:  %
Absorbirana el. moč: 0,9 kW
Razred učinkovitosti motorja: IEC60034: IE 4
Dodatna oprema / Izvedba / Oznake
Motor predkabliran
1       Komplet     Kabelska uvodnica</t>
  </si>
  <si>
    <t xml:space="preserve">Dušilna enota
Dolžina: 762,5 mm
Padec tlaka v enoti: 17 Pa
Dušilna enota
63 Hz       1,3
125 Hz     6,2
250 Hz     15,8
500 Hz     18,0
1000 Hz   20,7
2000 Hz   14,4
4000 Hz   11,4
8000 Hz   11,7
Odprtina
Velikost: 855,0 mm x 550,0mm
Žaluzija
Pogon: Prirejen za motorni pogon
Zaščitna havba
</t>
  </si>
  <si>
    <t>Zvočni podatki enote Odvod
Zvočni podatki enote Odvod   Tot dB (A)       
1  Zvočna moč ohišje+/- 4 dB   53,5                
2  Zvočna moč vstop zraka +/- 4 dB   62,4               
3  Zvočna moč izstop zraka +/- 4 dB   68,1               
4  Zvočni tlak 1 m oddaljeno od naprave   37,6               
5  Zvočni tlak 1 m oddaljeno od vstopa zraka   57,0                
6  Zvočni tlak 1 m oddaljeno od izstopa zraka   63,0                
Obračunske ravni zvočnega tlaka so zgolj okvirne. Ustreza: zvočnemu tlaku, ki ga naprava oddaja v okolico skozi ohišje (4), vstopno odprtino (5) in izstopno odprtino (6). Drugi viri zvoka, akustika prostora, hrup, ki ga povzroča pretok zraka, kanalske  povezave in vibracije lahko vplivajo na zvočni tlak. V praksi  so lahko torej izmerjene vrednosti na objektu drugačne od teoretičnih. Oktavna analiza zvočnega tlaka in moči je na voljo po povpraševanju.</t>
  </si>
  <si>
    <t xml:space="preserve">V sklopu prezračevalne naprave dobaviti vso funkcionalno potrebno periferno opremo za potrebe krmilno regulacijskega sistema prezračevalne naprave in prostorov, elektro komandno omara z DDC enotami in vsemi potrebnim regulacijskimi, krmilnimi, močnostnimi, zaščitnimi in signalizacijskimi elementi. </t>
  </si>
  <si>
    <t>Modulna prezračevalna naprava za zunanjo postavitev, po zgornji specifikaciji. Prezračevalno napravo dobaviti in montirati na podložno gumo (antivibracijske podloge). Dobava zajema tudi kompleten pooblaščeni zagon in funkcionalni preizkus kompletnega prezračevalnega sistema. Naročilo obvezno opremiti s funkcionalno shemo in skico naprave.
dodatna oprema:
1       Kos             Daljinski posluževalnik + 30m kabla
1       Komplet     Podstavek ZHK GR-LP80
1       Kos             Embaliranje z raztegljivo folijo, na paleti
1       Komplet     Noge Std 170,0 mm Fiksna višina
1       Komplet     Streha - ravna
proizvod: kot npr.: Euroclima (Bossplast) ZHK Inova + EKO ali enakovredno</t>
  </si>
  <si>
    <t>Podstavek za namestitev prezračevalne naprave na streho objekta.
OPOMBA: Podstavek je zajet v popisu gradbenih del. Ob eventuelni zamenjavi opreme je potrebno izvesti nov statični izračun podstavka!</t>
  </si>
  <si>
    <t>Dvig posameznih modulov prezračevalne naprave z avtodvigalom na streho na višino cca. 30m.</t>
  </si>
  <si>
    <t>Pravokotni dušilnik hrupa - specifikacija
Dušilnik hrupa za vgradnjo v kanalski razvod, za dušenje hrupa ventilatorjev in klimatskih naprav. Ohišje je izdelano iz pocinkane jeklene pločevine. Priključni prirobnici sta iz pocinkanih valjanih hitromontažnih prirobnic z robom 30 mm. V ohišje so vgrajene dušilne kulise, pri katerih so v okvirje iz jeklene pocinkane pločevine vstavljena posebna polnila iz učinkovitega absorbcijskega materiala. Zunanje površine polnil so zaščitene s celulozno folijo. Izvedba je negorljiva. Kulise so po površini delno pokrite s pasovi iz jeklene pocinkane pločevine, ki potekajo vzdolž dolžine kulise. Za temperaturno območje do 100°C. Skupaj z vsem montažnim materialom. Dobava in montaža.</t>
  </si>
  <si>
    <t>Pravokotni dušilnik hrupa po zgornji specifikaciji za tehnične podatke:
- dolžina: 1500 mm
- presek (BxH): 680 x 350 mm
- dušenje zvoka @250Hz: 20 dB
- padec tlaka: 43 Pa
proizvod: kot npr. Lindab DZ-2/100/4 680x350x1500 ali enakovredno</t>
  </si>
  <si>
    <t>Okrogla požarna loputa s pogonom - specifikacija
Okrogla protipožarna loputa za spiro kanale, sestavljena iz ohišja iz pocinkane jeklene pločevine razreda C po standardu EN1751:2004, poglavje C.3. in 25mm zaporne lamele iz negorlivega materiala.
Loputa izdelana in testirana po standardu EN 1366-2 in EN13501-3 pri podtlaku 500 Pa in oznako CE v skladu z EN 15650. 
Motorni pogon s pomožnim kontaktom za stanje loput, breznapetostno v zaprtem stanju.
Dobava in montaža, vključno požarno tesnenje preboja.</t>
  </si>
  <si>
    <t>Požarna loputa po zgornji specifikaciji.
dimenzija: Φ100 mm
el.motorni pogon: 230V
proizvod: Lindab WH25 DPB Φ100 ali enakovredno</t>
  </si>
  <si>
    <t>Požarna loputa po zgornji specifikaciji.
dimenzija: Φ150 mm
el.motorni pogon: 230V
proizvod: Lindab WH25 DPB Φ150 ali enakovredno</t>
  </si>
  <si>
    <t>Požarno tesnenje preboja pri vgradnji požarnih loput. Skupaj s potrebnim materialom. Vključno z označitvijo z nalepkami in izdajo certifikatov.</t>
  </si>
  <si>
    <t>Linijski difuzor za stensko vgradnjo, za dovod ali odvod zraka, primeren za dovod hladnega ali toplega zraka,kompletno s komoro s stranskim priključkom z dušilno loputo. Izdelan je iz Al vlečenih profilov, komora iz pocinkane pločevine, z valjčki v črni barvi. Vključno pritrdilni material, dobava in montaža.
proizvod: kot npr. Lindab ali enakovredno</t>
  </si>
  <si>
    <t>tip: LD-13S/2-1000</t>
  </si>
  <si>
    <t>Vrtinčni difuzor OD-8/K - specifikacija
Difuzor za vrtinčasti vpih zraka sestavljen iz izolirane komore s stranskim priključkom z regulacijsko loputo in kvadratne vpihovalne maske z režami z nastavljivo smerjo vpiha zraka. Maska je v beli barvi RAL 9010. Dobava in montaža.</t>
  </si>
  <si>
    <t>Tehnični podatki:
- velikost maske 295 x 295 mm
- št. vpihovalnih lamel: 8
- velikost priključka: fi 158 mm
proizvod: kot npr. Lindab OD-8/K 300/8 ali enakovredno</t>
  </si>
  <si>
    <t>Tehnični podatki:
- velikost maske 595 x 595 mm
- št. vpihovalnih lamel: 16
- velikost priključka: fi 198 mm
proizvod: kot npr. Lindab OD-8/K 600/16 ali enakovredno</t>
  </si>
  <si>
    <t>Jeklena rešetke za dovod/odvod zraka s posamično nastavljivimi vodoravnimi lamelami ter stransko vijačno pritrditviijo v okvir. Nastavitev pretoka s širokimi protismernimi lamelami v vertikalni postavitvi, ki jih je mogoče z izvijačem zvezno prilagajati s pomočjo regulirnega zobnika. Lamele so izdelane iz plastične mase. Rešetka se dobavi v barvi po izboru arhitekta. Dobava in montaža.
proizvod: kot npr. Lindab JR-3/F ali enakovredno</t>
  </si>
  <si>
    <t>Jeklena rešetka po zgornji specifikaciji za tehnične podatke:
velikost: 225x125 mm
proizvod: kot npr. Lindab JR-3/F 225x125 ali enakovredno</t>
  </si>
  <si>
    <t>Priključna komora za rešetke - specifikacija
Priključna komora za rešetke s priključkom  s strani, izdelana iz pocinkane pločevine.
Dobava in montaža.
proizvod: kot npr. Lindab ali enakovredno</t>
  </si>
  <si>
    <t>Priključna komora po zgornji specifikaciji za tehnične podatke:
velikost rešetke: 225x125
višina komore: 270mm
priključek: stranski, 158mm</t>
  </si>
  <si>
    <t>3.17</t>
  </si>
  <si>
    <t>3.18</t>
  </si>
  <si>
    <t>Pravokotni zračni kanali iz pocinkane pločevine v skladu z EN 1505 oziroma DIN 24190 do 24194 stopnje 1 in 5 (± 1000 Pa). Kanali oblike F, mesebojno spojeni prirobnično.
Pri vseh spremembah smeri za več kot 30° so v loke ali kolena vstavljena vodila, ki se namestijo na 1/4 do 1/3 širine loka oziroma kolena.
Vključno s fazonskimi kosi, nastavitvenimi loputami, obešali ter spojnim in tesnilnim materialom. Dobava in montaža.</t>
  </si>
  <si>
    <t>kg</t>
  </si>
  <si>
    <t>Fleksibilni zračni kanali izdelani iz dvojne večslojne aluminijaste folije in vmesne izolacije debeline 25 mm, ki deluje kot zvočna in toplotna izolacija. Dobava in montaža.</t>
  </si>
  <si>
    <t>3.19</t>
  </si>
  <si>
    <t xml:space="preserve">Fleksibilna cev z izolacijo 25mm Φ100 mm
</t>
  </si>
  <si>
    <t>3.20</t>
  </si>
  <si>
    <t>Fleksibilna cev z izolacijo 25mm Φ125 mm</t>
  </si>
  <si>
    <t>3.21</t>
  </si>
  <si>
    <t>Fleksibilna cev z izolacijo 25mm Φ150 mm</t>
  </si>
  <si>
    <t>3.22</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</si>
  <si>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kot npr. K-FLEX ST 19mm ali enakovredno</t>
  </si>
  <si>
    <t>3.23</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</si>
  <si>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25 mm
proizvod: K-FLEX ali enakovredno
tip: ST 25 mm</t>
  </si>
  <si>
    <t>3.24</t>
  </si>
  <si>
    <t>Zaščita izolacije na strehi z Al pločevino. Vključno ves potrebni material.</t>
  </si>
  <si>
    <t>3.25</t>
  </si>
  <si>
    <t>3.26</t>
  </si>
  <si>
    <t>Nosilna podkonstrukcija za vodenje prezračevalnih kanalov po strehi. Dobava in montaža.
OPOMBA: Izvedbo in zasnovo prilagoditi konstrukciji strehe in možnosti izvedbe!</t>
  </si>
  <si>
    <t>3.27</t>
  </si>
  <si>
    <t>3.28</t>
  </si>
  <si>
    <t>3.29</t>
  </si>
  <si>
    <t>3.30</t>
  </si>
  <si>
    <t>3.31</t>
  </si>
  <si>
    <t>Preizkus celotnega prezračevalnega sistema, funkcionalni zagon in preizkus, preskusne ter specialne meritve, dokaz tesnostio sistema. Izveba po standardu SIST EN 12599. Vključno končno poročilo.</t>
  </si>
  <si>
    <t>3.32</t>
  </si>
  <si>
    <t>3.33</t>
  </si>
  <si>
    <t>3.34</t>
  </si>
</sst>
</file>

<file path=xl/styles.xml><?xml version="1.0" encoding="utf-8"?>
<styleSheet xmlns="http://schemas.openxmlformats.org/spreadsheetml/2006/main">
  <numFmts count="2">
    <numFmt numFmtId="43" formatCode="_-* #,##0.00\ _€_-;\-* #,##0.00\ _€_-;_-* &quot;-&quot;??\ _€_-;_-@_-"/>
    <numFmt numFmtId="164" formatCode="#,##0.0"/>
  </numFmts>
  <fonts count="14">
    <font>
      <sz val="11"/>
      <color theme="1"/>
      <name val="Calibri"/>
      <family val="2"/>
      <charset val="238"/>
      <scheme val="minor"/>
    </font>
    <font>
      <sz val="10"/>
      <color theme="1"/>
      <name val="Arial"/>
      <family val="2"/>
      <charset val="238"/>
    </font>
    <font>
      <sz val="10"/>
      <color theme="1"/>
      <name val="Arial"/>
      <family val="2"/>
      <charset val="238"/>
    </font>
    <font>
      <b/>
      <sz val="10"/>
      <color theme="1"/>
      <name val="Arial"/>
      <family val="2"/>
      <charset val="238"/>
    </font>
    <font>
      <b/>
      <sz val="10"/>
      <color indexed="12"/>
      <name val="Arial"/>
      <family val="2"/>
      <charset val="238"/>
    </font>
    <font>
      <sz val="8"/>
      <color theme="1"/>
      <name val="Arial"/>
      <family val="2"/>
      <charset val="238"/>
    </font>
    <font>
      <b/>
      <i/>
      <sz val="8"/>
      <name val="Arial"/>
      <family val="2"/>
      <charset val="238"/>
    </font>
    <font>
      <i/>
      <sz val="8"/>
      <name val="Arial"/>
      <family val="2"/>
      <charset val="238"/>
    </font>
    <font>
      <sz val="11"/>
      <color theme="1"/>
      <name val="Calibri"/>
      <family val="2"/>
      <charset val="238"/>
      <scheme val="minor"/>
    </font>
    <font>
      <b/>
      <sz val="11"/>
      <color theme="1"/>
      <name val="Arial"/>
      <family val="2"/>
      <charset val="238"/>
    </font>
    <font>
      <i/>
      <sz val="8"/>
      <color theme="1"/>
      <name val="Arial"/>
      <family val="2"/>
      <charset val="238"/>
    </font>
    <font>
      <i/>
      <sz val="10"/>
      <color theme="1"/>
      <name val="Arial"/>
      <family val="2"/>
      <charset val="238"/>
    </font>
    <font>
      <b/>
      <sz val="11"/>
      <name val="Arial"/>
      <family val="2"/>
      <charset val="238"/>
    </font>
    <font>
      <b/>
      <sz val="11"/>
      <color rgb="FF00000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8" fillId="0" borderId="0" applyFont="0" applyFill="0" applyBorder="0" applyAlignment="0" applyProtection="0"/>
    <xf numFmtId="0" fontId="1" fillId="0" borderId="0"/>
  </cellStyleXfs>
  <cellXfs count="106">
    <xf numFmtId="0" fontId="0" fillId="0" borderId="0" xfId="0"/>
    <xf numFmtId="4" fontId="2" fillId="0" borderId="0" xfId="0" applyNumberFormat="1" applyFont="1" applyBorder="1" applyAlignment="1" applyProtection="1">
      <alignment horizontal="right" vertical="top"/>
    </xf>
    <xf numFmtId="49" fontId="3" fillId="0" borderId="0" xfId="0" applyNumberFormat="1" applyFont="1" applyBorder="1" applyAlignment="1">
      <alignment horizontal="left" vertical="top"/>
    </xf>
    <xf numFmtId="14" fontId="3" fillId="0" borderId="0" xfId="0" applyNumberFormat="1" applyFont="1" applyBorder="1" applyAlignment="1">
      <alignment horizontal="left" vertical="top"/>
    </xf>
    <xf numFmtId="0" fontId="4" fillId="0" borderId="0" xfId="0" applyFont="1" applyBorder="1" applyAlignment="1" applyProtection="1">
      <alignment horizontal="left" vertical="top" wrapText="1"/>
    </xf>
    <xf numFmtId="0" fontId="2" fillId="0" borderId="0" xfId="0" applyFont="1"/>
    <xf numFmtId="0" fontId="3" fillId="0" borderId="0" xfId="0" applyFont="1"/>
    <xf numFmtId="0" fontId="2" fillId="0" borderId="0" xfId="0" applyFont="1" applyAlignment="1">
      <alignment horizontal="center"/>
    </xf>
    <xf numFmtId="0" fontId="2" fillId="0" borderId="1" xfId="0" applyFont="1" applyBorder="1"/>
    <xf numFmtId="0" fontId="2" fillId="0" borderId="1" xfId="0" applyFont="1" applyBorder="1" applyAlignment="1">
      <alignment horizontal="center"/>
    </xf>
    <xf numFmtId="0" fontId="3" fillId="0" borderId="0" xfId="0" applyFont="1" applyAlignment="1">
      <alignment horizontal="center"/>
    </xf>
    <xf numFmtId="0" fontId="2" fillId="0" borderId="0" xfId="0" applyFont="1" applyBorder="1"/>
    <xf numFmtId="4" fontId="2" fillId="0" borderId="0" xfId="0" applyNumberFormat="1" applyFont="1" applyBorder="1" applyAlignment="1"/>
    <xf numFmtId="0" fontId="4" fillId="0" borderId="0" xfId="0" applyFont="1" applyBorder="1" applyAlignment="1" applyProtection="1">
      <alignment horizontal="center"/>
    </xf>
    <xf numFmtId="4" fontId="4" fillId="0" borderId="0" xfId="0" applyNumberFormat="1" applyFont="1" applyBorder="1" applyAlignment="1" applyProtection="1">
      <alignment horizontal="right"/>
    </xf>
    <xf numFmtId="4" fontId="2" fillId="0" borderId="1" xfId="0" applyNumberFormat="1" applyFont="1" applyBorder="1" applyAlignment="1"/>
    <xf numFmtId="49" fontId="5" fillId="0" borderId="0" xfId="0" applyNumberFormat="1" applyFont="1" applyBorder="1" applyAlignment="1" applyProtection="1">
      <alignment horizontal="left" vertical="top"/>
    </xf>
    <xf numFmtId="0" fontId="5" fillId="0" borderId="0" xfId="0" applyFont="1" applyBorder="1" applyAlignment="1">
      <alignment horizontal="left" vertical="top"/>
    </xf>
    <xf numFmtId="49" fontId="5" fillId="0" borderId="0" xfId="0" applyNumberFormat="1" applyFont="1" applyBorder="1" applyAlignment="1">
      <alignment horizontal="left" vertical="top"/>
    </xf>
    <xf numFmtId="0" fontId="2" fillId="0" borderId="0" xfId="0" applyFont="1" applyBorder="1" applyAlignment="1">
      <alignment horizontal="center"/>
    </xf>
    <xf numFmtId="0" fontId="3" fillId="0" borderId="0" xfId="0" applyFont="1" applyBorder="1"/>
    <xf numFmtId="0" fontId="3" fillId="0" borderId="0" xfId="0" applyFont="1" applyBorder="1" applyAlignment="1">
      <alignment horizontal="center"/>
    </xf>
    <xf numFmtId="4" fontId="3" fillId="0" borderId="0" xfId="0" applyNumberFormat="1" applyFont="1"/>
    <xf numFmtId="0" fontId="2" fillId="0" borderId="2" xfId="0" applyFont="1" applyBorder="1"/>
    <xf numFmtId="0" fontId="2" fillId="0" borderId="1" xfId="0" applyFont="1" applyBorder="1" applyAlignment="1"/>
    <xf numFmtId="0" fontId="2" fillId="0" borderId="0" xfId="0" applyFont="1" applyAlignment="1"/>
    <xf numFmtId="0" fontId="6" fillId="0" borderId="0" xfId="0" applyFont="1" applyBorder="1" applyAlignment="1" applyProtection="1">
      <alignment horizontal="left" vertical="top" wrapText="1"/>
    </xf>
    <xf numFmtId="0" fontId="6" fillId="0" borderId="0" xfId="0" applyFont="1" applyBorder="1" applyAlignment="1" applyProtection="1">
      <alignment horizontal="center"/>
    </xf>
    <xf numFmtId="4" fontId="6" fillId="0" borderId="0" xfId="0" applyNumberFormat="1" applyFont="1" applyBorder="1" applyAlignment="1" applyProtection="1">
      <alignment horizontal="right"/>
    </xf>
    <xf numFmtId="0" fontId="7" fillId="0" borderId="0" xfId="0" applyFont="1"/>
    <xf numFmtId="2" fontId="2" fillId="0" borderId="1" xfId="1" applyNumberFormat="1" applyFont="1" applyBorder="1" applyAlignment="1">
      <alignment horizontal="right"/>
    </xf>
    <xf numFmtId="2" fontId="6" fillId="0" borderId="0" xfId="1" applyNumberFormat="1" applyFont="1" applyBorder="1" applyAlignment="1" applyProtection="1">
      <alignment horizontal="right"/>
    </xf>
    <xf numFmtId="2" fontId="4" fillId="0" borderId="0" xfId="1" applyNumberFormat="1" applyFont="1" applyBorder="1" applyAlignment="1" applyProtection="1">
      <alignment horizontal="right"/>
    </xf>
    <xf numFmtId="2" fontId="2" fillId="0" borderId="0" xfId="1" applyNumberFormat="1" applyFont="1" applyAlignment="1">
      <alignment horizontal="right"/>
    </xf>
    <xf numFmtId="0" fontId="9" fillId="0" borderId="0" xfId="0" applyFont="1" applyBorder="1" applyAlignment="1" applyProtection="1">
      <alignment horizontal="left" vertical="top" wrapText="1"/>
    </xf>
    <xf numFmtId="0" fontId="9" fillId="0" borderId="0" xfId="0" applyFont="1" applyBorder="1" applyAlignment="1">
      <alignment horizontal="left" vertical="top"/>
    </xf>
    <xf numFmtId="0" fontId="9" fillId="0" borderId="0" xfId="0" applyFont="1" applyBorder="1" applyAlignment="1" applyProtection="1">
      <alignment horizontal="left" vertical="top"/>
    </xf>
    <xf numFmtId="0" fontId="9" fillId="0" borderId="0" xfId="0" applyFont="1"/>
    <xf numFmtId="4" fontId="2" fillId="0" borderId="1" xfId="0" applyNumberFormat="1" applyFont="1" applyBorder="1" applyAlignment="1">
      <alignment horizontal="center"/>
    </xf>
    <xf numFmtId="4" fontId="6" fillId="0" borderId="0" xfId="0" applyNumberFormat="1" applyFont="1" applyBorder="1" applyAlignment="1" applyProtection="1">
      <alignment horizontal="center"/>
    </xf>
    <xf numFmtId="4" fontId="4" fillId="0" borderId="0" xfId="0" applyNumberFormat="1" applyFont="1" applyBorder="1" applyAlignment="1" applyProtection="1">
      <alignment horizontal="center"/>
    </xf>
    <xf numFmtId="4" fontId="2" fillId="0" borderId="0" xfId="0" applyNumberFormat="1" applyFont="1" applyAlignment="1">
      <alignment horizontal="center"/>
    </xf>
    <xf numFmtId="49" fontId="10" fillId="0" borderId="0" xfId="0" applyNumberFormat="1" applyFont="1" applyBorder="1" applyAlignment="1">
      <alignment horizontal="left" vertical="top"/>
    </xf>
    <xf numFmtId="0" fontId="11" fillId="0" borderId="0" xfId="0" applyFont="1" applyAlignment="1">
      <alignment wrapText="1"/>
    </xf>
    <xf numFmtId="0" fontId="12" fillId="0" borderId="0" xfId="0" applyFont="1" applyAlignment="1">
      <alignment horizontal="left"/>
    </xf>
    <xf numFmtId="0" fontId="9" fillId="0" borderId="0" xfId="0" applyFont="1" applyAlignment="1">
      <alignment wrapText="1"/>
    </xf>
    <xf numFmtId="0" fontId="13" fillId="0" borderId="0" xfId="0" applyFont="1"/>
    <xf numFmtId="0" fontId="2" fillId="0" borderId="1" xfId="0" applyFont="1" applyFill="1" applyBorder="1"/>
    <xf numFmtId="49" fontId="6" fillId="0" borderId="0" xfId="0" applyNumberFormat="1" applyFont="1" applyFill="1" applyBorder="1" applyAlignment="1" applyProtection="1">
      <alignment horizontal="left" vertical="top"/>
    </xf>
    <xf numFmtId="49" fontId="4" fillId="0" borderId="0" xfId="0" applyNumberFormat="1" applyFont="1" applyFill="1" applyBorder="1" applyAlignment="1" applyProtection="1">
      <alignment horizontal="left" vertical="top"/>
    </xf>
    <xf numFmtId="49" fontId="3" fillId="0" borderId="0" xfId="0" applyNumberFormat="1" applyFont="1" applyFill="1" applyBorder="1" applyAlignment="1">
      <alignment vertical="top"/>
    </xf>
    <xf numFmtId="0" fontId="2" fillId="0" borderId="0" xfId="0" applyFont="1" applyFill="1"/>
    <xf numFmtId="4" fontId="3" fillId="0" borderId="2" xfId="0" applyNumberFormat="1" applyFont="1" applyBorder="1" applyAlignment="1"/>
    <xf numFmtId="0" fontId="3" fillId="0" borderId="0" xfId="0" applyFont="1" applyBorder="1" applyAlignment="1">
      <alignment vertical="top" wrapText="1"/>
    </xf>
    <xf numFmtId="49" fontId="3" fillId="0" borderId="0" xfId="0" applyNumberFormat="1"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xf>
    <xf numFmtId="4" fontId="3" fillId="0" borderId="0" xfId="0" applyNumberFormat="1" applyFont="1" applyBorder="1" applyAlignment="1"/>
    <xf numFmtId="3" fontId="3" fillId="0" borderId="0" xfId="0" applyNumberFormat="1"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0" fontId="1" fillId="0" borderId="0" xfId="0" applyFont="1" applyBorder="1" applyAlignment="1">
      <alignment horizontal="center"/>
    </xf>
    <xf numFmtId="4" fontId="1" fillId="0" borderId="0" xfId="0" applyNumberFormat="1" applyFont="1" applyBorder="1" applyAlignment="1"/>
    <xf numFmtId="3" fontId="1" fillId="0" borderId="0" xfId="0" applyNumberFormat="1" applyFont="1" applyBorder="1" applyAlignment="1">
      <alignment horizontal="center"/>
    </xf>
    <xf numFmtId="49" fontId="0" fillId="0" borderId="0" xfId="0" applyNumberFormat="1" applyAlignment="1">
      <alignment vertical="top"/>
    </xf>
    <xf numFmtId="0" fontId="0" fillId="0" borderId="0" xfId="0" applyAlignment="1">
      <alignment vertical="top" wrapText="1"/>
    </xf>
    <xf numFmtId="3" fontId="0" fillId="0" borderId="0" xfId="0" applyNumberFormat="1" applyAlignment="1">
      <alignment horizontal="center"/>
    </xf>
    <xf numFmtId="0" fontId="0" fillId="0" borderId="0" xfId="0" applyBorder="1" applyAlignment="1">
      <alignment horizontal="center"/>
    </xf>
    <xf numFmtId="4" fontId="0" fillId="0" borderId="0" xfId="0" applyNumberFormat="1" applyBorder="1" applyAlignment="1"/>
    <xf numFmtId="0" fontId="1" fillId="0" borderId="0" xfId="0" applyFont="1" applyFill="1" applyBorder="1"/>
    <xf numFmtId="0" fontId="3" fillId="0" borderId="0" xfId="0" applyFont="1" applyFill="1" applyBorder="1" applyAlignment="1">
      <alignment vertical="top"/>
    </xf>
    <xf numFmtId="4" fontId="1" fillId="0" borderId="0" xfId="0" applyNumberFormat="1" applyFont="1" applyFill="1" applyBorder="1" applyAlignment="1">
      <alignment horizontal="center"/>
    </xf>
    <xf numFmtId="0" fontId="1" fillId="0" borderId="0" xfId="0" applyFont="1" applyFill="1" applyBorder="1" applyAlignment="1">
      <alignment horizontal="center"/>
    </xf>
    <xf numFmtId="4" fontId="1" fillId="0" borderId="0" xfId="1" applyNumberFormat="1" applyFont="1" applyFill="1" applyBorder="1" applyAlignment="1">
      <alignment horizontal="right"/>
    </xf>
    <xf numFmtId="4" fontId="3" fillId="0" borderId="0" xfId="1" applyNumberFormat="1" applyFont="1" applyFill="1" applyBorder="1" applyAlignment="1"/>
    <xf numFmtId="0" fontId="0" fillId="0" borderId="0" xfId="0" applyBorder="1"/>
    <xf numFmtId="49" fontId="1" fillId="0" borderId="0" xfId="0" applyNumberFormat="1" applyFont="1" applyAlignment="1">
      <alignment vertical="top"/>
    </xf>
    <xf numFmtId="0" fontId="1" fillId="0" borderId="0" xfId="0" applyFont="1" applyAlignment="1">
      <alignment vertical="top" wrapText="1"/>
    </xf>
    <xf numFmtId="3" fontId="1" fillId="0" borderId="0" xfId="0" applyNumberFormat="1" applyFont="1" applyAlignment="1">
      <alignment horizontal="center"/>
    </xf>
    <xf numFmtId="49" fontId="1" fillId="0" borderId="2" xfId="0" applyNumberFormat="1" applyFont="1" applyBorder="1" applyAlignment="1">
      <alignment vertical="top"/>
    </xf>
    <xf numFmtId="3" fontId="1" fillId="0" borderId="2" xfId="0" applyNumberFormat="1" applyFont="1" applyBorder="1" applyAlignment="1">
      <alignment horizontal="center"/>
    </xf>
    <xf numFmtId="0" fontId="1" fillId="0" borderId="2" xfId="0" applyFont="1" applyBorder="1" applyAlignment="1">
      <alignment horizontal="center"/>
    </xf>
    <xf numFmtId="4" fontId="1" fillId="0" borderId="2" xfId="0" applyNumberFormat="1" applyFont="1" applyBorder="1" applyAlignment="1"/>
    <xf numFmtId="0" fontId="9" fillId="0" borderId="0" xfId="0" applyFont="1" applyAlignment="1">
      <alignment horizontal="left" vertical="top" wrapText="1"/>
    </xf>
    <xf numFmtId="0" fontId="9" fillId="0" borderId="0" xfId="0" applyFont="1" applyAlignment="1">
      <alignment horizontal="left" vertical="top"/>
    </xf>
    <xf numFmtId="0" fontId="3" fillId="0" borderId="0" xfId="0" applyFont="1" applyBorder="1"/>
    <xf numFmtId="0" fontId="3" fillId="0" borderId="0" xfId="0" applyFont="1" applyBorder="1" applyAlignment="1">
      <alignment vertical="top"/>
    </xf>
    <xf numFmtId="4" fontId="1" fillId="0" borderId="0" xfId="0" applyNumberFormat="1" applyFont="1" applyBorder="1" applyAlignment="1"/>
    <xf numFmtId="4" fontId="3" fillId="0" borderId="0" xfId="0" applyNumberFormat="1" applyFont="1" applyBorder="1" applyAlignment="1"/>
    <xf numFmtId="3" fontId="3" fillId="0" borderId="0" xfId="0" applyNumberFormat="1" applyFont="1" applyBorder="1" applyAlignment="1">
      <alignment horizontal="center"/>
    </xf>
    <xf numFmtId="0" fontId="1" fillId="0" borderId="0" xfId="0"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3" fontId="1" fillId="0" borderId="0" xfId="0" applyNumberFormat="1" applyFont="1" applyBorder="1" applyAlignment="1">
      <alignment horizontal="center"/>
    </xf>
    <xf numFmtId="0" fontId="3" fillId="0" borderId="2" xfId="0" applyFont="1" applyBorder="1" applyAlignment="1">
      <alignment vertical="top"/>
    </xf>
    <xf numFmtId="49" fontId="9" fillId="0" borderId="0" xfId="0" quotePrefix="1" applyNumberFormat="1" applyFont="1" applyBorder="1" applyAlignment="1">
      <alignment horizontal="left" vertical="top"/>
    </xf>
    <xf numFmtId="0" fontId="3" fillId="0" borderId="0" xfId="0" applyFont="1" applyBorder="1" applyAlignment="1">
      <alignment vertical="top"/>
    </xf>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alignment horizontal="center"/>
    </xf>
    <xf numFmtId="164" fontId="3" fillId="0" borderId="0" xfId="0" applyNumberFormat="1" applyFont="1" applyBorder="1" applyAlignment="1">
      <alignment horizontal="center"/>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Microsoft_Office_Word_97_-_2003_Document2.doc"/><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Microsoft_Office_Word_97_-_2003_Document3.doc"/><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Microsoft_Office_Word_97_-_2003_Document4.doc"/><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tabColor rgb="FFFFFF00"/>
  </sheetPr>
  <dimension ref="A1:E54"/>
  <sheetViews>
    <sheetView tabSelected="1" view="pageBreakPreview" zoomScaleSheetLayoutView="100" workbookViewId="0">
      <selection activeCell="A6" sqref="A6"/>
    </sheetView>
  </sheetViews>
  <sheetFormatPr defaultColWidth="9.140625" defaultRowHeight="12.75"/>
  <cols>
    <col min="1" max="1" width="8.7109375" style="5" customWidth="1"/>
    <col min="2" max="2" width="56.7109375" style="5" customWidth="1"/>
    <col min="3" max="3" width="7.7109375" style="5" customWidth="1"/>
    <col min="4" max="4" width="12.7109375" style="5" customWidth="1"/>
    <col min="5" max="16384" width="9.140625" style="5"/>
  </cols>
  <sheetData>
    <row r="1" spans="1:4" ht="84.95" customHeight="1"/>
    <row r="2" spans="1:4">
      <c r="A2" s="23"/>
      <c r="B2" s="23"/>
      <c r="C2" s="23"/>
      <c r="D2" s="23"/>
    </row>
    <row r="3" spans="1:4">
      <c r="A3" s="11"/>
      <c r="B3" s="11"/>
      <c r="C3" s="11"/>
      <c r="D3" s="11"/>
    </row>
    <row r="4" spans="1:4">
      <c r="A4" s="11"/>
      <c r="B4" s="11"/>
      <c r="C4" s="11"/>
      <c r="D4" s="11"/>
    </row>
    <row r="5" spans="1:4">
      <c r="A5" s="11"/>
      <c r="B5" s="11"/>
      <c r="C5" s="11"/>
      <c r="D5" s="11"/>
    </row>
    <row r="6" spans="1:4" ht="15">
      <c r="A6" s="16" t="s">
        <v>0</v>
      </c>
      <c r="B6" s="85" t="s">
        <v>33</v>
      </c>
      <c r="C6" s="1"/>
      <c r="D6" s="1"/>
    </row>
    <row r="7" spans="1:4" ht="15">
      <c r="A7" s="16"/>
      <c r="B7" s="84" t="s">
        <v>34</v>
      </c>
      <c r="C7" s="1"/>
      <c r="D7" s="1"/>
    </row>
    <row r="8" spans="1:4" ht="15">
      <c r="A8" s="16"/>
      <c r="B8" s="46" t="s">
        <v>35</v>
      </c>
      <c r="C8" s="1"/>
      <c r="D8" s="1"/>
    </row>
    <row r="9" spans="1:4" ht="15">
      <c r="A9" s="16"/>
      <c r="B9" s="34"/>
      <c r="C9" s="1"/>
      <c r="D9" s="1"/>
    </row>
    <row r="10" spans="1:4" ht="15">
      <c r="A10" s="18"/>
      <c r="B10" s="35"/>
      <c r="C10" s="1"/>
      <c r="D10" s="1"/>
    </row>
    <row r="11" spans="1:4" ht="15">
      <c r="A11" s="16" t="s">
        <v>1</v>
      </c>
      <c r="B11" s="45" t="s">
        <v>29</v>
      </c>
      <c r="C11" s="1"/>
      <c r="D11" s="1"/>
    </row>
    <row r="12" spans="1:4" ht="15">
      <c r="A12" s="16"/>
      <c r="B12" s="34"/>
      <c r="C12" s="1"/>
      <c r="D12" s="1"/>
    </row>
    <row r="13" spans="1:4" ht="15">
      <c r="A13" s="16"/>
      <c r="B13" s="34"/>
      <c r="C13" s="1"/>
      <c r="D13" s="1"/>
    </row>
    <row r="14" spans="1:4" ht="15">
      <c r="A14" s="18"/>
      <c r="B14" s="35"/>
      <c r="C14" s="1"/>
      <c r="D14" s="1"/>
    </row>
    <row r="15" spans="1:4" ht="15">
      <c r="A15" s="18" t="s">
        <v>13</v>
      </c>
      <c r="B15" s="35" t="s">
        <v>30</v>
      </c>
      <c r="C15" s="1"/>
      <c r="D15" s="1"/>
    </row>
    <row r="16" spans="1:4" ht="15">
      <c r="A16" s="18"/>
      <c r="B16" s="37"/>
      <c r="C16" s="1"/>
      <c r="D16" s="1"/>
    </row>
    <row r="17" spans="1:4" ht="15">
      <c r="A17" s="18"/>
      <c r="B17" s="35"/>
      <c r="C17" s="1"/>
      <c r="D17" s="1"/>
    </row>
    <row r="18" spans="1:4" ht="15">
      <c r="A18" s="18"/>
      <c r="B18" s="35"/>
      <c r="C18" s="1"/>
      <c r="D18" s="1"/>
    </row>
    <row r="19" spans="1:4" ht="15">
      <c r="A19" s="18" t="s">
        <v>12</v>
      </c>
      <c r="B19" s="35" t="s">
        <v>22</v>
      </c>
      <c r="C19" s="1"/>
      <c r="D19" s="1"/>
    </row>
    <row r="20" spans="1:4" ht="15">
      <c r="A20" s="18"/>
      <c r="B20" s="35"/>
      <c r="C20" s="1"/>
      <c r="D20" s="1"/>
    </row>
    <row r="21" spans="1:4" ht="15">
      <c r="A21" s="18"/>
      <c r="B21" s="35"/>
      <c r="C21" s="1"/>
      <c r="D21" s="1"/>
    </row>
    <row r="22" spans="1:4" ht="15">
      <c r="A22" s="18"/>
      <c r="B22" s="35"/>
      <c r="C22" s="1"/>
      <c r="D22" s="1"/>
    </row>
    <row r="23" spans="1:4" ht="15">
      <c r="A23" s="18" t="s">
        <v>11</v>
      </c>
      <c r="B23" s="44" t="s">
        <v>31</v>
      </c>
      <c r="C23" s="1"/>
      <c r="D23" s="1"/>
    </row>
    <row r="24" spans="1:4" ht="15">
      <c r="A24" s="18"/>
      <c r="B24" s="35"/>
      <c r="C24" s="1"/>
      <c r="D24" s="1"/>
    </row>
    <row r="25" spans="1:4" ht="15">
      <c r="A25" s="18"/>
      <c r="B25" s="35"/>
      <c r="C25" s="1"/>
      <c r="D25" s="1"/>
    </row>
    <row r="26" spans="1:4" ht="15">
      <c r="A26" s="18"/>
      <c r="B26" s="35"/>
      <c r="C26" s="1"/>
      <c r="D26" s="1"/>
    </row>
    <row r="27" spans="1:4" ht="15">
      <c r="A27" s="16" t="s">
        <v>2</v>
      </c>
      <c r="B27" s="36" t="s">
        <v>18</v>
      </c>
      <c r="C27" s="1"/>
      <c r="D27" s="1"/>
    </row>
    <row r="28" spans="1:4" ht="15">
      <c r="A28" s="17"/>
      <c r="B28" s="36" t="s">
        <v>3</v>
      </c>
      <c r="C28" s="1"/>
      <c r="D28" s="1"/>
    </row>
    <row r="29" spans="1:4" ht="15">
      <c r="A29" s="17"/>
      <c r="B29" s="36" t="s">
        <v>4</v>
      </c>
      <c r="C29" s="1"/>
      <c r="D29" s="1"/>
    </row>
    <row r="30" spans="1:4" ht="15">
      <c r="A30" s="17"/>
      <c r="B30" s="36"/>
      <c r="C30" s="1"/>
      <c r="D30" s="1"/>
    </row>
    <row r="31" spans="1:4" ht="15">
      <c r="A31" s="17"/>
      <c r="B31" s="36"/>
      <c r="C31" s="1"/>
      <c r="D31" s="1"/>
    </row>
    <row r="32" spans="1:4" ht="15">
      <c r="A32" s="18"/>
      <c r="B32" s="35"/>
      <c r="C32" s="1"/>
      <c r="D32" s="1"/>
    </row>
    <row r="33" spans="1:4" ht="15">
      <c r="A33" s="18" t="s">
        <v>5</v>
      </c>
      <c r="B33" s="98" t="s">
        <v>32</v>
      </c>
      <c r="C33" s="1"/>
      <c r="D33" s="1"/>
    </row>
    <row r="34" spans="1:4">
      <c r="A34" s="2"/>
      <c r="B34" s="3"/>
      <c r="C34" s="1"/>
      <c r="D34" s="1"/>
    </row>
    <row r="35" spans="1:4">
      <c r="A35" s="2"/>
      <c r="B35" s="3"/>
      <c r="C35" s="1"/>
      <c r="D35" s="1"/>
    </row>
    <row r="36" spans="1:4" ht="15">
      <c r="B36" s="37" t="s">
        <v>14</v>
      </c>
    </row>
    <row r="37" spans="1:4" ht="15">
      <c r="B37" s="37"/>
    </row>
    <row r="38" spans="1:4">
      <c r="B38" s="6"/>
    </row>
    <row r="39" spans="1:4">
      <c r="A39" s="11"/>
      <c r="B39" s="86" t="str">
        <f>CONCATENATE('1-vodovodna inst'!A4,"   ",'1-vodovodna inst'!B4)</f>
        <v>1   VODOVODNA INSTALACIJA</v>
      </c>
      <c r="C39" s="19"/>
      <c r="D39" s="22">
        <f>'1-vodovodna inst'!F44</f>
        <v>0</v>
      </c>
    </row>
    <row r="40" spans="1:4">
      <c r="A40" s="11"/>
      <c r="B40" s="86"/>
      <c r="C40" s="19"/>
      <c r="D40" s="22"/>
    </row>
    <row r="41" spans="1:4">
      <c r="A41" s="11"/>
      <c r="B41" s="86" t="str">
        <f>CONCATENATE('2-ogr in hlaj'!A4,"   ",'2-ogr in hlaj'!B4)</f>
        <v>2   OGREVANJE IN HLAJENJE</v>
      </c>
      <c r="C41" s="19"/>
      <c r="D41" s="22">
        <f>'2-ogr in hlaj'!F114</f>
        <v>0</v>
      </c>
    </row>
    <row r="42" spans="1:4">
      <c r="A42" s="11"/>
      <c r="B42" s="86"/>
      <c r="C42" s="19"/>
      <c r="D42" s="22"/>
    </row>
    <row r="43" spans="1:4">
      <c r="A43" s="11"/>
      <c r="B43" s="86" t="str">
        <f>CONCATENATE('3-prezr'!A4,"   ",'3-prezr'!B4)</f>
        <v>3   PREZRAČEVANJE</v>
      </c>
      <c r="C43" s="19"/>
      <c r="D43" s="22">
        <f>'3-prezr'!F72</f>
        <v>0</v>
      </c>
    </row>
    <row r="44" spans="1:4">
      <c r="A44" s="11"/>
      <c r="B44" s="86"/>
      <c r="C44" s="19"/>
      <c r="D44" s="22"/>
    </row>
    <row r="45" spans="1:4">
      <c r="A45" s="8"/>
      <c r="B45" s="8"/>
      <c r="C45" s="8"/>
      <c r="D45" s="15"/>
    </row>
    <row r="46" spans="1:4">
      <c r="A46" s="11"/>
      <c r="B46" s="11"/>
      <c r="C46" s="11"/>
      <c r="D46" s="12"/>
    </row>
    <row r="47" spans="1:4">
      <c r="B47" s="6" t="s">
        <v>19</v>
      </c>
      <c r="C47" s="10" t="s">
        <v>15</v>
      </c>
      <c r="D47" s="22">
        <f>SUM(D39:D44)</f>
        <v>0</v>
      </c>
    </row>
    <row r="48" spans="1:4">
      <c r="B48" s="6"/>
      <c r="C48" s="10"/>
      <c r="D48" s="22"/>
    </row>
    <row r="49" spans="1:5">
      <c r="D49" s="12"/>
    </row>
    <row r="50" spans="1:5" ht="25.5">
      <c r="A50" s="42" t="s">
        <v>21</v>
      </c>
      <c r="B50" s="43" t="s">
        <v>23</v>
      </c>
      <c r="C50" s="11"/>
      <c r="D50" s="12"/>
      <c r="E50" s="11"/>
    </row>
    <row r="51" spans="1:5">
      <c r="A51" s="11"/>
      <c r="B51" s="20"/>
      <c r="C51" s="21"/>
      <c r="D51" s="20"/>
      <c r="E51" s="11"/>
    </row>
    <row r="52" spans="1:5">
      <c r="A52" s="11"/>
      <c r="B52" s="11"/>
      <c r="C52" s="11"/>
      <c r="D52" s="11"/>
      <c r="E52" s="11"/>
    </row>
    <row r="53" spans="1:5">
      <c r="A53" s="11"/>
      <c r="B53" s="11"/>
      <c r="C53" s="11"/>
      <c r="D53" s="11"/>
      <c r="E53" s="11"/>
    </row>
    <row r="54" spans="1:5">
      <c r="A54" s="11"/>
      <c r="B54" s="11"/>
      <c r="C54" s="11"/>
      <c r="D54" s="11"/>
      <c r="E54"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od &amp;N</oddFooter>
  </headerFooter>
  <rowBreaks count="1" manualBreakCount="1">
    <brk id="34" max="3" man="1"/>
  </rowBreaks>
  <legacyDrawing r:id="rId2"/>
  <oleObjects>
    <oleObject progId="Word.Document.8" shapeId="1027" r:id="rId3"/>
  </oleObjects>
</worksheet>
</file>

<file path=xl/worksheets/sheet2.xml><?xml version="1.0" encoding="utf-8"?>
<worksheet xmlns="http://schemas.openxmlformats.org/spreadsheetml/2006/main" xmlns:r="http://schemas.openxmlformats.org/officeDocument/2006/relationships">
  <dimension ref="A1:G139"/>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20</v>
      </c>
      <c r="B4" s="99" t="s">
        <v>36</v>
      </c>
      <c r="C4" s="58"/>
      <c r="D4" s="58"/>
      <c r="E4" s="57"/>
      <c r="F4" s="57"/>
    </row>
    <row r="5" spans="1:6">
      <c r="A5" s="50"/>
      <c r="B5" s="55"/>
      <c r="C5" s="58"/>
      <c r="D5" s="58"/>
      <c r="E5" s="57"/>
      <c r="F5" s="57"/>
    </row>
    <row r="6" spans="1:6">
      <c r="A6" s="100" t="s">
        <v>27</v>
      </c>
      <c r="B6" s="101" t="s">
        <v>37</v>
      </c>
      <c r="C6" s="104">
        <v>1</v>
      </c>
      <c r="D6" s="103" t="s">
        <v>38</v>
      </c>
      <c r="E6" s="102"/>
      <c r="F6" s="88">
        <f t="shared" ref="F6:F42" si="0">C6*E6</f>
        <v>0</v>
      </c>
    </row>
    <row r="7" spans="1:6" ht="191.25">
      <c r="A7" s="100" t="s">
        <v>39</v>
      </c>
      <c r="B7" s="101" t="s">
        <v>134</v>
      </c>
      <c r="C7" s="104">
        <v>2</v>
      </c>
      <c r="D7" s="103" t="s">
        <v>17</v>
      </c>
      <c r="E7" s="102"/>
      <c r="F7" s="102">
        <f t="shared" si="0"/>
        <v>0</v>
      </c>
    </row>
    <row r="8" spans="1:6" ht="267.75">
      <c r="A8" s="100" t="s">
        <v>41</v>
      </c>
      <c r="B8" s="101" t="s">
        <v>49</v>
      </c>
      <c r="C8" s="104">
        <v>3</v>
      </c>
      <c r="D8" s="103" t="s">
        <v>40</v>
      </c>
      <c r="E8" s="102"/>
      <c r="F8" s="102">
        <f t="shared" si="0"/>
        <v>0</v>
      </c>
    </row>
    <row r="9" spans="1:6" ht="114.75">
      <c r="A9" s="100" t="s">
        <v>42</v>
      </c>
      <c r="B9" s="101" t="s">
        <v>51</v>
      </c>
      <c r="C9" s="104">
        <v>3</v>
      </c>
      <c r="D9" s="103" t="s">
        <v>17</v>
      </c>
      <c r="E9" s="102"/>
      <c r="F9" s="102">
        <f t="shared" si="0"/>
        <v>0</v>
      </c>
    </row>
    <row r="10" spans="1:6" ht="153">
      <c r="A10" s="100" t="s">
        <v>43</v>
      </c>
      <c r="B10" s="101" t="s">
        <v>53</v>
      </c>
      <c r="C10" s="104">
        <v>1</v>
      </c>
      <c r="D10" s="103" t="s">
        <v>17</v>
      </c>
      <c r="E10" s="102"/>
      <c r="F10" s="102">
        <f t="shared" si="0"/>
        <v>0</v>
      </c>
    </row>
    <row r="11" spans="1:6" ht="153">
      <c r="A11" s="100" t="s">
        <v>44</v>
      </c>
      <c r="B11" s="101" t="s">
        <v>135</v>
      </c>
      <c r="C11" s="104">
        <v>7</v>
      </c>
      <c r="D11" s="103" t="s">
        <v>17</v>
      </c>
      <c r="E11" s="102"/>
      <c r="F11" s="102">
        <f t="shared" si="0"/>
        <v>0</v>
      </c>
    </row>
    <row r="12" spans="1:6" ht="165.75">
      <c r="A12" s="100" t="s">
        <v>45</v>
      </c>
      <c r="B12" s="101" t="s">
        <v>136</v>
      </c>
      <c r="C12" s="104">
        <v>2</v>
      </c>
      <c r="D12" s="103" t="s">
        <v>17</v>
      </c>
      <c r="E12" s="102"/>
      <c r="F12" s="102">
        <f t="shared" si="0"/>
        <v>0</v>
      </c>
    </row>
    <row r="13" spans="1:6" ht="51">
      <c r="A13" s="100" t="s">
        <v>46</v>
      </c>
      <c r="B13" s="101" t="s">
        <v>56</v>
      </c>
      <c r="C13" s="104">
        <v>9</v>
      </c>
      <c r="D13" s="103" t="s">
        <v>40</v>
      </c>
      <c r="E13" s="102"/>
      <c r="F13" s="102">
        <f t="shared" si="0"/>
        <v>0</v>
      </c>
    </row>
    <row r="14" spans="1:6" ht="38.25">
      <c r="A14" s="100" t="s">
        <v>48</v>
      </c>
      <c r="B14" s="101" t="s">
        <v>58</v>
      </c>
      <c r="C14" s="104">
        <v>3</v>
      </c>
      <c r="D14" s="103" t="s">
        <v>40</v>
      </c>
      <c r="E14" s="102"/>
      <c r="F14" s="102">
        <f t="shared" si="0"/>
        <v>0</v>
      </c>
    </row>
    <row r="15" spans="1:6" ht="38.25">
      <c r="A15" s="100" t="s">
        <v>50</v>
      </c>
      <c r="B15" s="101" t="s">
        <v>60</v>
      </c>
      <c r="C15" s="104">
        <v>9</v>
      </c>
      <c r="D15" s="103" t="s">
        <v>40</v>
      </c>
      <c r="E15" s="102"/>
      <c r="F15" s="102">
        <f t="shared" si="0"/>
        <v>0</v>
      </c>
    </row>
    <row r="16" spans="1:6" ht="38.25">
      <c r="A16" s="100" t="s">
        <v>52</v>
      </c>
      <c r="B16" s="101" t="s">
        <v>62</v>
      </c>
      <c r="C16" s="104">
        <v>9</v>
      </c>
      <c r="D16" s="103" t="s">
        <v>40</v>
      </c>
      <c r="E16" s="102"/>
      <c r="F16" s="102">
        <f t="shared" si="0"/>
        <v>0</v>
      </c>
    </row>
    <row r="17" spans="1:6" ht="25.5">
      <c r="A17" s="100" t="s">
        <v>54</v>
      </c>
      <c r="B17" s="101" t="s">
        <v>64</v>
      </c>
      <c r="C17" s="104">
        <v>3</v>
      </c>
      <c r="D17" s="103" t="s">
        <v>40</v>
      </c>
      <c r="E17" s="102"/>
      <c r="F17" s="102">
        <f t="shared" si="0"/>
        <v>0</v>
      </c>
    </row>
    <row r="18" spans="1:6" ht="25.5">
      <c r="A18" s="100" t="s">
        <v>55</v>
      </c>
      <c r="B18" s="101" t="s">
        <v>66</v>
      </c>
      <c r="C18" s="104">
        <v>8</v>
      </c>
      <c r="D18" s="103" t="s">
        <v>40</v>
      </c>
      <c r="E18" s="102"/>
      <c r="F18" s="102">
        <f t="shared" si="0"/>
        <v>0</v>
      </c>
    </row>
    <row r="19" spans="1:6" ht="191.25">
      <c r="A19" s="100" t="s">
        <v>57</v>
      </c>
      <c r="B19" s="101" t="s">
        <v>68</v>
      </c>
      <c r="C19" s="104">
        <v>2</v>
      </c>
      <c r="D19" s="103" t="s">
        <v>40</v>
      </c>
      <c r="E19" s="102"/>
      <c r="F19" s="102">
        <f t="shared" si="0"/>
        <v>0</v>
      </c>
    </row>
    <row r="20" spans="1:6" ht="63.75">
      <c r="A20" s="100" t="s">
        <v>59</v>
      </c>
      <c r="B20" s="101" t="s">
        <v>70</v>
      </c>
      <c r="C20" s="104">
        <v>1</v>
      </c>
      <c r="D20" s="103" t="s">
        <v>17</v>
      </c>
      <c r="E20" s="102"/>
      <c r="F20" s="102">
        <f t="shared" si="0"/>
        <v>0</v>
      </c>
    </row>
    <row r="21" spans="1:6" ht="204">
      <c r="A21" s="100"/>
      <c r="B21" s="101" t="s">
        <v>72</v>
      </c>
      <c r="C21" s="104"/>
      <c r="D21" s="103"/>
      <c r="E21" s="102"/>
      <c r="F21" s="102"/>
    </row>
    <row r="22" spans="1:6">
      <c r="A22" s="100" t="s">
        <v>61</v>
      </c>
      <c r="B22" s="101" t="s">
        <v>74</v>
      </c>
      <c r="C22" s="104">
        <v>110</v>
      </c>
      <c r="D22" s="103" t="s">
        <v>47</v>
      </c>
      <c r="E22" s="102"/>
      <c r="F22" s="102">
        <f t="shared" si="0"/>
        <v>0</v>
      </c>
    </row>
    <row r="23" spans="1:6">
      <c r="A23" s="100" t="s">
        <v>63</v>
      </c>
      <c r="B23" s="101" t="s">
        <v>76</v>
      </c>
      <c r="C23" s="104">
        <v>70</v>
      </c>
      <c r="D23" s="103" t="s">
        <v>47</v>
      </c>
      <c r="E23" s="102"/>
      <c r="F23" s="102">
        <f t="shared" si="0"/>
        <v>0</v>
      </c>
    </row>
    <row r="24" spans="1:6" ht="178.5">
      <c r="A24" s="100"/>
      <c r="B24" s="101" t="s">
        <v>137</v>
      </c>
      <c r="C24" s="104"/>
      <c r="D24" s="103"/>
      <c r="E24" s="102"/>
      <c r="F24" s="102"/>
    </row>
    <row r="25" spans="1:6">
      <c r="A25" s="100" t="s">
        <v>65</v>
      </c>
      <c r="B25" s="101" t="s">
        <v>138</v>
      </c>
      <c r="C25" s="104">
        <v>40</v>
      </c>
      <c r="D25" s="103" t="s">
        <v>47</v>
      </c>
      <c r="E25" s="102"/>
      <c r="F25" s="102">
        <f t="shared" si="0"/>
        <v>0</v>
      </c>
    </row>
    <row r="26" spans="1:6" ht="140.25">
      <c r="A26" s="100"/>
      <c r="B26" s="101" t="s">
        <v>139</v>
      </c>
      <c r="C26" s="104"/>
      <c r="D26" s="103"/>
      <c r="E26" s="102"/>
      <c r="F26" s="102"/>
    </row>
    <row r="27" spans="1:6">
      <c r="A27" s="100" t="s">
        <v>67</v>
      </c>
      <c r="B27" s="101" t="s">
        <v>140</v>
      </c>
      <c r="C27" s="104">
        <v>40</v>
      </c>
      <c r="D27" s="103" t="s">
        <v>47</v>
      </c>
      <c r="E27" s="102"/>
      <c r="F27" s="102">
        <f t="shared" si="0"/>
        <v>0</v>
      </c>
    </row>
    <row r="28" spans="1:6" ht="191.25">
      <c r="A28" s="100"/>
      <c r="B28" s="101" t="s">
        <v>77</v>
      </c>
      <c r="C28" s="104"/>
      <c r="D28" s="103"/>
      <c r="E28" s="102"/>
      <c r="F28" s="102"/>
    </row>
    <row r="29" spans="1:6">
      <c r="A29" s="100" t="s">
        <v>69</v>
      </c>
      <c r="B29" s="101" t="s">
        <v>141</v>
      </c>
      <c r="C29" s="104">
        <v>5</v>
      </c>
      <c r="D29" s="103" t="s">
        <v>47</v>
      </c>
      <c r="E29" s="102"/>
      <c r="F29" s="102">
        <f t="shared" si="0"/>
        <v>0</v>
      </c>
    </row>
    <row r="30" spans="1:6">
      <c r="A30" s="100" t="s">
        <v>71</v>
      </c>
      <c r="B30" s="101" t="s">
        <v>79</v>
      </c>
      <c r="C30" s="104">
        <v>20</v>
      </c>
      <c r="D30" s="103" t="s">
        <v>47</v>
      </c>
      <c r="E30" s="102"/>
      <c r="F30" s="102">
        <f t="shared" si="0"/>
        <v>0</v>
      </c>
    </row>
    <row r="31" spans="1:6" ht="216.75">
      <c r="A31" s="100"/>
      <c r="B31" s="101" t="s">
        <v>80</v>
      </c>
      <c r="C31" s="104"/>
      <c r="D31" s="103"/>
      <c r="E31" s="102"/>
      <c r="F31" s="102"/>
    </row>
    <row r="32" spans="1:6">
      <c r="A32" s="100" t="s">
        <v>73</v>
      </c>
      <c r="B32" s="101" t="s">
        <v>82</v>
      </c>
      <c r="C32" s="104">
        <v>40</v>
      </c>
      <c r="D32" s="103" t="s">
        <v>47</v>
      </c>
      <c r="E32" s="102"/>
      <c r="F32" s="102">
        <f t="shared" si="0"/>
        <v>0</v>
      </c>
    </row>
    <row r="33" spans="1:6" ht="165.75">
      <c r="A33" s="100" t="s">
        <v>75</v>
      </c>
      <c r="B33" s="101" t="s">
        <v>142</v>
      </c>
      <c r="C33" s="104">
        <v>2</v>
      </c>
      <c r="D33" s="103" t="s">
        <v>40</v>
      </c>
      <c r="E33" s="102"/>
      <c r="F33" s="102">
        <f t="shared" si="0"/>
        <v>0</v>
      </c>
    </row>
    <row r="34" spans="1:6" ht="165.75">
      <c r="A34" s="100" t="s">
        <v>78</v>
      </c>
      <c r="B34" s="101" t="s">
        <v>143</v>
      </c>
      <c r="C34" s="104">
        <v>1</v>
      </c>
      <c r="D34" s="103" t="s">
        <v>40</v>
      </c>
      <c r="E34" s="102"/>
      <c r="F34" s="102">
        <f t="shared" si="0"/>
        <v>0</v>
      </c>
    </row>
    <row r="35" spans="1:6" ht="38.25">
      <c r="A35" s="100" t="s">
        <v>81</v>
      </c>
      <c r="B35" s="101" t="s">
        <v>85</v>
      </c>
      <c r="C35" s="104">
        <v>1</v>
      </c>
      <c r="D35" s="103" t="s">
        <v>38</v>
      </c>
      <c r="E35" s="102"/>
      <c r="F35" s="102">
        <f t="shared" si="0"/>
        <v>0</v>
      </c>
    </row>
    <row r="36" spans="1:6" ht="38.25">
      <c r="A36" s="100" t="s">
        <v>83</v>
      </c>
      <c r="B36" s="101" t="s">
        <v>87</v>
      </c>
      <c r="C36" s="104">
        <v>1</v>
      </c>
      <c r="D36" s="103" t="s">
        <v>38</v>
      </c>
      <c r="E36" s="102"/>
      <c r="F36" s="102">
        <f t="shared" si="0"/>
        <v>0</v>
      </c>
    </row>
    <row r="37" spans="1:6" ht="89.25">
      <c r="A37" s="100" t="s">
        <v>84</v>
      </c>
      <c r="B37" s="101" t="s">
        <v>89</v>
      </c>
      <c r="C37" s="104">
        <v>1</v>
      </c>
      <c r="D37" s="103" t="s">
        <v>38</v>
      </c>
      <c r="E37" s="102"/>
      <c r="F37" s="102">
        <f t="shared" si="0"/>
        <v>0</v>
      </c>
    </row>
    <row r="38" spans="1:6" ht="51">
      <c r="A38" s="100" t="s">
        <v>86</v>
      </c>
      <c r="B38" s="101" t="s">
        <v>91</v>
      </c>
      <c r="C38" s="104">
        <v>1</v>
      </c>
      <c r="D38" s="103" t="s">
        <v>38</v>
      </c>
      <c r="E38" s="102"/>
      <c r="F38" s="102">
        <f t="shared" si="0"/>
        <v>0</v>
      </c>
    </row>
    <row r="39" spans="1:6">
      <c r="A39" s="100" t="s">
        <v>88</v>
      </c>
      <c r="B39" s="101" t="s">
        <v>93</v>
      </c>
      <c r="C39" s="104">
        <v>1</v>
      </c>
      <c r="D39" s="103" t="s">
        <v>38</v>
      </c>
      <c r="E39" s="102"/>
      <c r="F39" s="102">
        <f t="shared" si="0"/>
        <v>0</v>
      </c>
    </row>
    <row r="40" spans="1:6" ht="25.5">
      <c r="A40" s="100" t="s">
        <v>90</v>
      </c>
      <c r="B40" s="101" t="s">
        <v>95</v>
      </c>
      <c r="C40" s="104">
        <v>1</v>
      </c>
      <c r="D40" s="103" t="s">
        <v>17</v>
      </c>
      <c r="E40" s="102"/>
      <c r="F40" s="102">
        <f t="shared" si="0"/>
        <v>0</v>
      </c>
    </row>
    <row r="41" spans="1:6">
      <c r="A41" s="100" t="s">
        <v>92</v>
      </c>
      <c r="B41" s="101" t="s">
        <v>96</v>
      </c>
      <c r="C41" s="104">
        <v>1</v>
      </c>
      <c r="D41" s="103" t="s">
        <v>38</v>
      </c>
      <c r="E41" s="102"/>
      <c r="F41" s="102">
        <f t="shared" si="0"/>
        <v>0</v>
      </c>
    </row>
    <row r="42" spans="1:6">
      <c r="A42" s="100" t="s">
        <v>94</v>
      </c>
      <c r="B42" s="101" t="s">
        <v>97</v>
      </c>
      <c r="C42" s="104">
        <v>1</v>
      </c>
      <c r="D42" s="103" t="s">
        <v>38</v>
      </c>
      <c r="E42" s="102"/>
      <c r="F42" s="102">
        <f t="shared" si="0"/>
        <v>0</v>
      </c>
    </row>
    <row r="43" spans="1:6">
      <c r="A43" s="77"/>
      <c r="B43" s="78"/>
      <c r="C43" s="79"/>
      <c r="D43" s="62"/>
      <c r="E43" s="63"/>
      <c r="F43" s="63"/>
    </row>
    <row r="44" spans="1:6">
      <c r="A44" s="80"/>
      <c r="B44" s="97" t="str">
        <f>CONCATENATE("SKUPAJ ",B4,":")</f>
        <v>SKUPAJ VODOVODNA INSTALACIJA:</v>
      </c>
      <c r="C44" s="81"/>
      <c r="D44" s="82"/>
      <c r="E44" s="83"/>
      <c r="F44" s="52">
        <f>SUM(F6:F42)</f>
        <v>0</v>
      </c>
    </row>
    <row r="45" spans="1:6" ht="15">
      <c r="A45" s="65"/>
      <c r="B45" s="66"/>
      <c r="C45" s="67"/>
      <c r="D45" s="68"/>
      <c r="E45" s="69"/>
      <c r="F45" s="63"/>
    </row>
    <row r="46" spans="1:6" ht="15">
      <c r="A46" s="76"/>
      <c r="B46" s="61"/>
      <c r="C46" s="76"/>
      <c r="D46" s="76"/>
      <c r="E46" s="76"/>
      <c r="F46" s="63"/>
    </row>
    <row r="47" spans="1:6">
      <c r="A47" s="60"/>
      <c r="B47" s="53"/>
      <c r="C47" s="64"/>
      <c r="D47" s="62"/>
      <c r="E47" s="63"/>
      <c r="F47" s="57"/>
    </row>
    <row r="48" spans="1:6">
      <c r="A48" s="60"/>
      <c r="B48" s="61"/>
      <c r="C48" s="64"/>
      <c r="D48" s="62"/>
      <c r="E48" s="63"/>
      <c r="F48" s="63"/>
    </row>
    <row r="49" spans="1:6">
      <c r="A49" s="60"/>
      <c r="B49" s="61"/>
      <c r="C49" s="64"/>
      <c r="D49" s="62"/>
      <c r="E49" s="63"/>
      <c r="F49" s="63"/>
    </row>
    <row r="50" spans="1:6">
      <c r="A50" s="60"/>
      <c r="B50" s="61"/>
      <c r="C50" s="64"/>
      <c r="D50" s="62"/>
      <c r="E50" s="63"/>
      <c r="F50" s="63"/>
    </row>
    <row r="51" spans="1:6">
      <c r="A51" s="60"/>
      <c r="B51" s="61"/>
      <c r="C51" s="64"/>
      <c r="D51" s="62"/>
      <c r="E51" s="63"/>
      <c r="F51" s="63"/>
    </row>
    <row r="52" spans="1:6">
      <c r="A52" s="60"/>
      <c r="B52" s="61"/>
      <c r="C52" s="64"/>
      <c r="D52" s="62"/>
      <c r="E52" s="63"/>
      <c r="F52" s="63"/>
    </row>
    <row r="53" spans="1:6">
      <c r="A53" s="60"/>
      <c r="B53" s="61"/>
      <c r="C53" s="64"/>
      <c r="D53" s="62"/>
      <c r="E53" s="63"/>
      <c r="F53" s="63"/>
    </row>
    <row r="54" spans="1:6">
      <c r="A54" s="60"/>
      <c r="B54" s="61"/>
      <c r="C54" s="64"/>
      <c r="D54" s="62"/>
      <c r="E54" s="63"/>
      <c r="F54" s="63"/>
    </row>
    <row r="55" spans="1:6">
      <c r="A55" s="60"/>
      <c r="B55" s="61"/>
      <c r="C55" s="64"/>
      <c r="D55" s="62"/>
      <c r="E55" s="63"/>
      <c r="F55" s="63"/>
    </row>
    <row r="56" spans="1:6">
      <c r="A56" s="60"/>
      <c r="B56" s="61"/>
      <c r="C56" s="64"/>
      <c r="D56" s="62"/>
      <c r="E56" s="63"/>
      <c r="F56" s="63"/>
    </row>
    <row r="57" spans="1:6">
      <c r="A57" s="54"/>
      <c r="B57" s="53"/>
      <c r="C57" s="58"/>
      <c r="D57" s="58"/>
      <c r="E57" s="57"/>
      <c r="F57" s="63"/>
    </row>
    <row r="58" spans="1:6">
      <c r="A58" s="60"/>
      <c r="B58" s="61"/>
      <c r="C58" s="64"/>
      <c r="D58" s="64"/>
      <c r="E58" s="63"/>
      <c r="F58" s="63"/>
    </row>
    <row r="59" spans="1:6">
      <c r="A59" s="60"/>
      <c r="B59" s="61"/>
      <c r="C59" s="64"/>
      <c r="D59" s="64"/>
      <c r="E59" s="63"/>
      <c r="F59" s="63"/>
    </row>
    <row r="60" spans="1:6">
      <c r="A60" s="60"/>
      <c r="B60" s="61"/>
      <c r="C60" s="64"/>
      <c r="D60" s="64"/>
      <c r="E60" s="63"/>
      <c r="F60" s="63"/>
    </row>
    <row r="61" spans="1:6">
      <c r="A61" s="54"/>
      <c r="B61" s="55"/>
      <c r="C61" s="58"/>
      <c r="D61" s="56"/>
      <c r="E61" s="57"/>
      <c r="F61" s="63"/>
    </row>
    <row r="62" spans="1:6" ht="15">
      <c r="A62" s="59"/>
      <c r="B62" s="61"/>
      <c r="C62" s="59"/>
      <c r="D62" s="59"/>
      <c r="E62" s="59"/>
      <c r="F62" s="63"/>
    </row>
    <row r="63" spans="1:6">
      <c r="A63" s="60"/>
      <c r="B63" s="61"/>
      <c r="C63" s="64"/>
      <c r="D63" s="62"/>
      <c r="E63" s="63"/>
      <c r="F63" s="63"/>
    </row>
    <row r="64" spans="1:6">
      <c r="A64" s="60"/>
      <c r="B64" s="61"/>
      <c r="C64" s="64"/>
      <c r="D64" s="62"/>
      <c r="E64" s="63"/>
      <c r="F64" s="63"/>
    </row>
    <row r="65" spans="1:6">
      <c r="A65" s="60"/>
      <c r="B65" s="61"/>
      <c r="C65" s="64"/>
      <c r="D65" s="62"/>
      <c r="E65" s="63"/>
      <c r="F65" s="63"/>
    </row>
    <row r="66" spans="1:6" ht="15">
      <c r="A66" s="59"/>
      <c r="B66" s="61"/>
      <c r="C66" s="59"/>
      <c r="D66" s="59"/>
      <c r="E66" s="59"/>
      <c r="F66" s="63"/>
    </row>
    <row r="67" spans="1:6">
      <c r="A67" s="60"/>
      <c r="B67" s="61"/>
      <c r="C67" s="64"/>
      <c r="D67" s="62"/>
      <c r="E67" s="63"/>
      <c r="F67" s="63"/>
    </row>
    <row r="68" spans="1:6" ht="15">
      <c r="A68" s="59"/>
      <c r="B68" s="61"/>
      <c r="C68" s="59"/>
      <c r="D68" s="59"/>
      <c r="E68" s="59"/>
      <c r="F68" s="63"/>
    </row>
    <row r="69" spans="1:6">
      <c r="A69" s="60"/>
      <c r="B69" s="61"/>
      <c r="C69" s="64"/>
      <c r="D69" s="62"/>
      <c r="E69" s="63"/>
      <c r="F69" s="63"/>
    </row>
    <row r="70" spans="1:6" ht="15">
      <c r="A70" s="59"/>
      <c r="B70" s="61"/>
      <c r="C70" s="59"/>
      <c r="D70" s="59"/>
      <c r="E70" s="59"/>
      <c r="F70" s="63"/>
    </row>
    <row r="71" spans="1:6">
      <c r="A71" s="60"/>
      <c r="B71" s="61"/>
      <c r="C71" s="64"/>
      <c r="D71" s="62"/>
      <c r="E71" s="63"/>
      <c r="F71" s="63"/>
    </row>
    <row r="72" spans="1:6">
      <c r="A72" s="60"/>
      <c r="B72" s="61"/>
      <c r="C72" s="64"/>
      <c r="D72" s="62"/>
      <c r="E72" s="63"/>
      <c r="F72" s="63"/>
    </row>
    <row r="73" spans="1:6">
      <c r="A73" s="60"/>
      <c r="B73" s="61"/>
      <c r="C73" s="64"/>
      <c r="D73" s="62"/>
      <c r="E73" s="63"/>
      <c r="F73" s="63"/>
    </row>
    <row r="74" spans="1:6" ht="15">
      <c r="A74" s="59"/>
      <c r="B74" s="61"/>
      <c r="C74" s="59"/>
      <c r="D74" s="59"/>
      <c r="E74" s="59"/>
      <c r="F74" s="63"/>
    </row>
    <row r="75" spans="1:6">
      <c r="A75" s="60"/>
      <c r="B75" s="61"/>
      <c r="C75" s="64"/>
      <c r="D75" s="62"/>
      <c r="E75" s="63"/>
      <c r="F75" s="63"/>
    </row>
    <row r="76" spans="1:6">
      <c r="A76" s="60"/>
      <c r="B76" s="61"/>
      <c r="C76" s="64"/>
      <c r="D76" s="62"/>
      <c r="E76" s="63"/>
      <c r="F76" s="63"/>
    </row>
    <row r="77" spans="1:6">
      <c r="A77" s="60"/>
      <c r="B77" s="61"/>
      <c r="C77" s="64"/>
      <c r="D77" s="62"/>
      <c r="E77" s="63"/>
      <c r="F77" s="63"/>
    </row>
    <row r="78" spans="1:6">
      <c r="A78" s="60"/>
      <c r="B78" s="61"/>
      <c r="C78" s="64"/>
      <c r="D78" s="62"/>
      <c r="E78" s="63"/>
      <c r="F78" s="63"/>
    </row>
    <row r="79" spans="1:6">
      <c r="A79" s="60"/>
      <c r="B79" s="61"/>
      <c r="C79" s="64"/>
      <c r="D79" s="62"/>
      <c r="E79" s="63"/>
      <c r="F79" s="63"/>
    </row>
    <row r="80" spans="1:6">
      <c r="A80" s="60"/>
      <c r="B80" s="61"/>
      <c r="C80" s="64"/>
      <c r="D80" s="62"/>
      <c r="E80" s="63"/>
      <c r="F80" s="63"/>
    </row>
    <row r="81" spans="1:6">
      <c r="A81" s="60"/>
      <c r="B81" s="61"/>
      <c r="C81" s="64"/>
      <c r="D81" s="62"/>
      <c r="E81" s="63"/>
      <c r="F81" s="63"/>
    </row>
    <row r="82" spans="1:6">
      <c r="A82" s="60"/>
      <c r="B82" s="61"/>
      <c r="C82" s="64"/>
      <c r="D82" s="62"/>
      <c r="E82" s="63"/>
      <c r="F82" s="63"/>
    </row>
    <row r="83" spans="1:6">
      <c r="A83" s="60"/>
      <c r="B83" s="61"/>
      <c r="C83" s="64"/>
      <c r="D83" s="62"/>
      <c r="E83" s="63"/>
      <c r="F83" s="63"/>
    </row>
    <row r="84" spans="1:6">
      <c r="A84" s="60"/>
      <c r="B84" s="61"/>
      <c r="C84" s="64"/>
      <c r="D84" s="62"/>
      <c r="E84" s="63"/>
      <c r="F84" s="63"/>
    </row>
    <row r="85" spans="1:6">
      <c r="A85" s="60"/>
      <c r="B85" s="61"/>
      <c r="C85" s="64"/>
      <c r="D85" s="62"/>
      <c r="E85" s="63"/>
      <c r="F85" s="63"/>
    </row>
    <row r="86" spans="1:6">
      <c r="A86" s="60"/>
      <c r="B86" s="61"/>
      <c r="C86" s="64"/>
      <c r="D86" s="64"/>
      <c r="E86" s="63"/>
      <c r="F86" s="63"/>
    </row>
    <row r="87" spans="1:6">
      <c r="A87" s="54"/>
      <c r="B87" s="57"/>
      <c r="C87" s="57"/>
      <c r="D87" s="57"/>
      <c r="E87" s="57"/>
      <c r="F87" s="63"/>
    </row>
    <row r="88" spans="1:6">
      <c r="A88" s="54"/>
      <c r="B88" s="57"/>
      <c r="C88" s="57"/>
      <c r="D88" s="57"/>
      <c r="E88" s="57"/>
      <c r="F88" s="63"/>
    </row>
    <row r="89" spans="1:6">
      <c r="A89" s="54"/>
      <c r="B89" s="57"/>
      <c r="C89" s="57"/>
      <c r="D89" s="57"/>
      <c r="E89" s="57"/>
      <c r="F89" s="63"/>
    </row>
    <row r="90" spans="1:6">
      <c r="A90" s="54"/>
      <c r="B90" s="57"/>
      <c r="C90" s="57"/>
      <c r="D90" s="57"/>
      <c r="E90" s="57"/>
      <c r="F90" s="63"/>
    </row>
    <row r="91" spans="1:6">
      <c r="A91" s="54"/>
      <c r="B91" s="55"/>
      <c r="C91" s="58"/>
      <c r="D91" s="56"/>
      <c r="E91" s="57"/>
      <c r="F91" s="63"/>
    </row>
    <row r="92" spans="1:6" ht="15">
      <c r="A92" s="76"/>
      <c r="B92" s="61"/>
      <c r="C92" s="76"/>
      <c r="D92" s="76"/>
      <c r="E92" s="76"/>
      <c r="F92" s="63"/>
    </row>
    <row r="93" spans="1:6">
      <c r="A93" s="60"/>
      <c r="B93" s="61"/>
      <c r="C93" s="64"/>
      <c r="D93" s="62"/>
      <c r="E93" s="63"/>
      <c r="F93" s="63"/>
    </row>
    <row r="94" spans="1:6" ht="15">
      <c r="A94" s="76"/>
      <c r="B94" s="61"/>
      <c r="C94" s="76"/>
      <c r="D94" s="76"/>
      <c r="E94" s="76"/>
      <c r="F94" s="63"/>
    </row>
    <row r="95" spans="1:6">
      <c r="A95" s="60"/>
      <c r="B95" s="61"/>
      <c r="C95" s="64"/>
      <c r="D95" s="62"/>
      <c r="E95" s="63"/>
      <c r="F95" s="63"/>
    </row>
    <row r="96" spans="1:6" ht="15">
      <c r="A96" s="76"/>
      <c r="B96" s="61"/>
      <c r="C96" s="76"/>
      <c r="D96" s="76"/>
      <c r="E96" s="76"/>
      <c r="F96" s="63"/>
    </row>
    <row r="97" spans="1:6">
      <c r="A97" s="60"/>
      <c r="B97" s="61"/>
      <c r="C97" s="64"/>
      <c r="D97" s="62"/>
      <c r="E97" s="63"/>
      <c r="F97" s="63"/>
    </row>
    <row r="98" spans="1:6">
      <c r="A98" s="60"/>
      <c r="B98" s="61"/>
      <c r="C98" s="64"/>
      <c r="D98" s="62"/>
      <c r="E98" s="63"/>
      <c r="F98" s="63"/>
    </row>
    <row r="99" spans="1:6" ht="15">
      <c r="A99" s="76"/>
      <c r="B99" s="61"/>
      <c r="C99" s="76"/>
      <c r="D99" s="76"/>
      <c r="E99" s="76"/>
      <c r="F99" s="63"/>
    </row>
    <row r="100" spans="1:6">
      <c r="A100" s="60"/>
      <c r="B100" s="61"/>
      <c r="C100" s="64"/>
      <c r="D100" s="62"/>
      <c r="E100" s="63"/>
      <c r="F100" s="63"/>
    </row>
    <row r="101" spans="1:6">
      <c r="A101" s="60"/>
      <c r="B101" s="61"/>
      <c r="C101" s="64"/>
      <c r="D101" s="62"/>
      <c r="E101" s="63"/>
      <c r="F101" s="63"/>
    </row>
    <row r="102" spans="1:6">
      <c r="A102" s="60"/>
      <c r="B102" s="61"/>
      <c r="C102" s="64"/>
      <c r="D102" s="64"/>
      <c r="E102" s="63"/>
      <c r="F102" s="63"/>
    </row>
    <row r="103" spans="1:6">
      <c r="A103" s="54"/>
      <c r="B103" s="57"/>
      <c r="C103" s="57"/>
      <c r="D103" s="57"/>
      <c r="E103" s="57"/>
      <c r="F103" s="63"/>
    </row>
    <row r="104" spans="1:6">
      <c r="A104" s="54"/>
      <c r="B104" s="57"/>
      <c r="C104" s="57"/>
      <c r="D104" s="57"/>
      <c r="E104" s="57"/>
      <c r="F104" s="63"/>
    </row>
    <row r="105" spans="1:6">
      <c r="A105" s="54"/>
      <c r="B105" s="57"/>
      <c r="C105" s="57"/>
      <c r="D105" s="57"/>
      <c r="E105" s="57"/>
      <c r="F105" s="63"/>
    </row>
    <row r="106" spans="1:6">
      <c r="A106" s="54"/>
      <c r="B106" s="57"/>
      <c r="C106" s="57"/>
      <c r="D106" s="57"/>
      <c r="E106" s="57"/>
      <c r="F106" s="63"/>
    </row>
    <row r="107" spans="1:6">
      <c r="A107" s="54"/>
      <c r="B107" s="55"/>
      <c r="C107" s="58"/>
      <c r="D107" s="56"/>
      <c r="E107" s="57"/>
      <c r="F107" s="63"/>
    </row>
    <row r="108" spans="1:6" ht="15">
      <c r="A108" s="76"/>
      <c r="B108" s="61"/>
      <c r="C108" s="76"/>
      <c r="D108" s="76"/>
      <c r="E108" s="76"/>
      <c r="F108" s="63"/>
    </row>
    <row r="109" spans="1:6">
      <c r="A109" s="60"/>
      <c r="B109" s="61"/>
      <c r="C109" s="64"/>
      <c r="D109" s="62"/>
      <c r="E109" s="63"/>
      <c r="F109" s="63"/>
    </row>
    <row r="110" spans="1:6">
      <c r="A110" s="60"/>
      <c r="B110" s="61"/>
      <c r="C110" s="64"/>
      <c r="D110" s="62"/>
      <c r="E110" s="63"/>
      <c r="F110" s="63"/>
    </row>
    <row r="111" spans="1:6" ht="15">
      <c r="A111" s="76"/>
      <c r="B111" s="61"/>
      <c r="C111" s="76"/>
      <c r="D111" s="76"/>
      <c r="E111" s="76"/>
      <c r="F111" s="63"/>
    </row>
    <row r="112" spans="1:6">
      <c r="A112" s="60"/>
      <c r="B112" s="61"/>
      <c r="C112" s="64"/>
      <c r="D112" s="62"/>
      <c r="E112" s="63"/>
      <c r="F112" s="63"/>
    </row>
    <row r="113" spans="1:6">
      <c r="A113" s="60"/>
      <c r="B113" s="61"/>
      <c r="C113" s="64"/>
      <c r="D113" s="62"/>
      <c r="E113" s="63"/>
      <c r="F113" s="63"/>
    </row>
    <row r="114" spans="1:6">
      <c r="A114" s="60"/>
      <c r="B114" s="61"/>
      <c r="C114" s="64"/>
      <c r="D114" s="64"/>
      <c r="E114" s="63"/>
      <c r="F114" s="63"/>
    </row>
    <row r="115" spans="1:6">
      <c r="A115" s="54"/>
      <c r="B115" s="57"/>
      <c r="C115" s="57"/>
      <c r="D115" s="57"/>
      <c r="E115" s="57"/>
      <c r="F115" s="63"/>
    </row>
    <row r="116" spans="1:6">
      <c r="A116" s="54"/>
      <c r="B116" s="57"/>
      <c r="C116" s="57"/>
      <c r="D116" s="57"/>
      <c r="E116" s="57"/>
      <c r="F116" s="63"/>
    </row>
    <row r="117" spans="1:6">
      <c r="A117" s="54"/>
      <c r="B117" s="57"/>
      <c r="C117" s="57"/>
      <c r="D117" s="57"/>
      <c r="E117" s="57"/>
      <c r="F117" s="63"/>
    </row>
    <row r="118" spans="1:6">
      <c r="A118" s="54"/>
      <c r="B118" s="57"/>
      <c r="C118" s="57"/>
      <c r="D118" s="57"/>
      <c r="E118" s="57"/>
      <c r="F118" s="63"/>
    </row>
    <row r="119" spans="1:6">
      <c r="A119" s="54"/>
      <c r="B119" s="55"/>
      <c r="C119" s="58"/>
      <c r="D119" s="56"/>
      <c r="E119" s="57"/>
      <c r="F119" s="63"/>
    </row>
    <row r="120" spans="1:6" ht="15">
      <c r="A120" s="59"/>
      <c r="B120" s="61"/>
      <c r="C120" s="59"/>
      <c r="D120" s="59"/>
      <c r="E120" s="59"/>
      <c r="F120" s="63"/>
    </row>
    <row r="121" spans="1:6">
      <c r="A121" s="60"/>
      <c r="B121" s="61"/>
      <c r="C121" s="64"/>
      <c r="D121" s="62"/>
      <c r="E121" s="63"/>
      <c r="F121" s="63"/>
    </row>
    <row r="122" spans="1:6">
      <c r="A122" s="60"/>
      <c r="B122" s="61"/>
      <c r="C122" s="64"/>
      <c r="D122" s="62"/>
      <c r="E122" s="63"/>
      <c r="F122" s="63"/>
    </row>
    <row r="123" spans="1:6" ht="15">
      <c r="A123" s="59"/>
      <c r="B123" s="61"/>
      <c r="C123" s="59"/>
      <c r="D123" s="59"/>
      <c r="E123" s="59"/>
      <c r="F123" s="63"/>
    </row>
    <row r="124" spans="1:6">
      <c r="A124" s="60"/>
      <c r="B124" s="61"/>
      <c r="C124" s="64"/>
      <c r="D124" s="62"/>
      <c r="E124" s="63"/>
      <c r="F124" s="63"/>
    </row>
    <row r="125" spans="1:6" ht="15">
      <c r="A125" s="59"/>
      <c r="B125" s="61"/>
      <c r="C125" s="59"/>
      <c r="D125" s="59"/>
      <c r="E125" s="59"/>
      <c r="F125" s="63"/>
    </row>
    <row r="126" spans="1:6">
      <c r="A126" s="60"/>
      <c r="B126" s="61"/>
      <c r="C126" s="64"/>
      <c r="D126" s="62"/>
      <c r="E126" s="63"/>
      <c r="F126" s="63"/>
    </row>
    <row r="127" spans="1:6" ht="15">
      <c r="A127" s="59"/>
      <c r="B127" s="61"/>
      <c r="C127" s="59"/>
      <c r="D127" s="59"/>
      <c r="E127" s="59"/>
      <c r="F127" s="63"/>
    </row>
    <row r="128" spans="1:6">
      <c r="A128" s="60"/>
      <c r="B128" s="61"/>
      <c r="C128" s="64"/>
      <c r="D128" s="62"/>
      <c r="E128" s="63"/>
      <c r="F128" s="63"/>
    </row>
    <row r="129" spans="1:7" ht="15">
      <c r="A129" s="59"/>
      <c r="B129" s="61"/>
      <c r="C129" s="59"/>
      <c r="D129" s="59"/>
      <c r="E129" s="59"/>
      <c r="F129" s="63"/>
    </row>
    <row r="130" spans="1:7">
      <c r="A130" s="60"/>
      <c r="B130" s="61"/>
      <c r="C130" s="64"/>
      <c r="D130" s="62"/>
      <c r="E130" s="63"/>
      <c r="F130" s="63"/>
    </row>
    <row r="131" spans="1:7">
      <c r="A131" s="60"/>
      <c r="B131" s="61"/>
      <c r="C131" s="64"/>
      <c r="D131" s="62"/>
      <c r="E131" s="63"/>
      <c r="F131" s="63"/>
    </row>
    <row r="132" spans="1:7">
      <c r="A132" s="60"/>
      <c r="B132" s="61"/>
      <c r="C132" s="64"/>
      <c r="D132" s="62"/>
      <c r="E132" s="63"/>
      <c r="F132" s="63"/>
    </row>
    <row r="133" spans="1:7">
      <c r="A133" s="60"/>
      <c r="B133" s="61"/>
      <c r="C133" s="64"/>
      <c r="D133" s="62"/>
      <c r="E133" s="63"/>
      <c r="F133" s="63"/>
    </row>
    <row r="134" spans="1:7">
      <c r="A134" s="60"/>
      <c r="B134" s="61"/>
      <c r="C134" s="64"/>
      <c r="D134" s="62"/>
      <c r="E134" s="63"/>
      <c r="F134" s="63"/>
    </row>
    <row r="135" spans="1:7">
      <c r="A135" s="60"/>
      <c r="B135" s="61"/>
      <c r="C135" s="64"/>
      <c r="D135" s="64"/>
      <c r="E135" s="63"/>
      <c r="F135" s="63"/>
    </row>
    <row r="136" spans="1:7">
      <c r="A136" s="54"/>
      <c r="B136" s="57"/>
      <c r="C136" s="57"/>
      <c r="D136" s="57"/>
      <c r="E136" s="57"/>
      <c r="F136" s="57"/>
    </row>
    <row r="137" spans="1:7">
      <c r="A137" s="60"/>
      <c r="B137" s="61"/>
      <c r="C137" s="64"/>
      <c r="D137" s="64"/>
      <c r="E137" s="63"/>
      <c r="F137" s="63"/>
    </row>
    <row r="138" spans="1:7">
      <c r="A138" s="50"/>
      <c r="B138" s="55"/>
      <c r="C138" s="58"/>
      <c r="D138" s="58"/>
      <c r="E138" s="57"/>
      <c r="F138" s="57"/>
      <c r="G138" s="11"/>
    </row>
    <row r="139" spans="1:7">
      <c r="A139" s="70"/>
      <c r="B139" s="71"/>
      <c r="C139" s="72"/>
      <c r="D139" s="73"/>
      <c r="E139" s="74"/>
      <c r="F139" s="75"/>
      <c r="G139"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39937" r:id="rId3"/>
  </oleObjects>
</worksheet>
</file>

<file path=xl/worksheets/sheet3.xml><?xml version="1.0" encoding="utf-8"?>
<worksheet xmlns="http://schemas.openxmlformats.org/spreadsheetml/2006/main" xmlns:r="http://schemas.openxmlformats.org/officeDocument/2006/relationships">
  <dimension ref="A1:G209"/>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25</v>
      </c>
      <c r="B4" s="99" t="s">
        <v>133</v>
      </c>
      <c r="C4" s="90"/>
      <c r="D4" s="90"/>
      <c r="E4" s="89"/>
      <c r="F4" s="89"/>
    </row>
    <row r="5" spans="1:6">
      <c r="A5" s="50"/>
      <c r="B5" s="87"/>
      <c r="C5" s="90"/>
      <c r="D5" s="90"/>
      <c r="E5" s="89"/>
      <c r="F5" s="89"/>
    </row>
    <row r="6" spans="1:6">
      <c r="A6" s="54" t="s">
        <v>144</v>
      </c>
      <c r="B6" s="53" t="s">
        <v>274</v>
      </c>
      <c r="C6" s="105"/>
      <c r="D6" s="56"/>
      <c r="E6" s="89"/>
      <c r="F6" s="89"/>
    </row>
    <row r="7" spans="1:6" ht="216.75">
      <c r="A7" s="100" t="s">
        <v>145</v>
      </c>
      <c r="B7" s="101" t="s">
        <v>146</v>
      </c>
      <c r="C7" s="104">
        <v>2</v>
      </c>
      <c r="D7" s="103" t="s">
        <v>40</v>
      </c>
      <c r="E7" s="102"/>
      <c r="F7" s="95">
        <f t="shared" ref="F7:F76" si="0">C7*E7</f>
        <v>0</v>
      </c>
    </row>
    <row r="8" spans="1:6" ht="38.25">
      <c r="A8" s="100" t="s">
        <v>147</v>
      </c>
      <c r="B8" s="101" t="s">
        <v>148</v>
      </c>
      <c r="C8" s="104">
        <v>2</v>
      </c>
      <c r="D8" s="103" t="s">
        <v>17</v>
      </c>
      <c r="E8" s="102"/>
      <c r="F8" s="102">
        <f t="shared" si="0"/>
        <v>0</v>
      </c>
    </row>
    <row r="9" spans="1:6" ht="280.5">
      <c r="A9" s="100"/>
      <c r="B9" s="101" t="s">
        <v>149</v>
      </c>
      <c r="C9" s="104"/>
      <c r="D9" s="103"/>
      <c r="E9" s="102"/>
      <c r="F9" s="102"/>
    </row>
    <row r="10" spans="1:6" ht="76.5">
      <c r="A10" s="100" t="s">
        <v>150</v>
      </c>
      <c r="B10" s="101" t="s">
        <v>151</v>
      </c>
      <c r="C10" s="104">
        <v>1</v>
      </c>
      <c r="D10" s="103" t="s">
        <v>40</v>
      </c>
      <c r="E10" s="102"/>
      <c r="F10" s="102">
        <f t="shared" si="0"/>
        <v>0</v>
      </c>
    </row>
    <row r="11" spans="1:6" ht="76.5">
      <c r="A11" s="100" t="s">
        <v>152</v>
      </c>
      <c r="B11" s="101" t="s">
        <v>153</v>
      </c>
      <c r="C11" s="104">
        <v>1</v>
      </c>
      <c r="D11" s="103" t="s">
        <v>40</v>
      </c>
      <c r="E11" s="102"/>
      <c r="F11" s="102">
        <f t="shared" si="0"/>
        <v>0</v>
      </c>
    </row>
    <row r="12" spans="1:6" ht="153">
      <c r="A12" s="100"/>
      <c r="B12" s="101" t="s">
        <v>154</v>
      </c>
      <c r="C12" s="104"/>
      <c r="D12" s="103"/>
      <c r="E12" s="102"/>
      <c r="F12" s="102"/>
    </row>
    <row r="13" spans="1:6" ht="102">
      <c r="A13" s="100" t="s">
        <v>155</v>
      </c>
      <c r="B13" s="101" t="s">
        <v>156</v>
      </c>
      <c r="C13" s="104">
        <v>1</v>
      </c>
      <c r="D13" s="103" t="s">
        <v>40</v>
      </c>
      <c r="E13" s="102"/>
      <c r="F13" s="102">
        <f t="shared" si="0"/>
        <v>0</v>
      </c>
    </row>
    <row r="14" spans="1:6" ht="216.75">
      <c r="A14" s="100" t="s">
        <v>157</v>
      </c>
      <c r="B14" s="101" t="s">
        <v>158</v>
      </c>
      <c r="C14" s="104">
        <v>1</v>
      </c>
      <c r="D14" s="103" t="s">
        <v>40</v>
      </c>
      <c r="E14" s="102"/>
      <c r="F14" s="102">
        <f t="shared" si="0"/>
        <v>0</v>
      </c>
    </row>
    <row r="15" spans="1:6" ht="229.5">
      <c r="A15" s="100" t="s">
        <v>159</v>
      </c>
      <c r="B15" s="101" t="s">
        <v>160</v>
      </c>
      <c r="C15" s="104">
        <v>1</v>
      </c>
      <c r="D15" s="103" t="s">
        <v>40</v>
      </c>
      <c r="E15" s="102"/>
      <c r="F15" s="102">
        <f t="shared" si="0"/>
        <v>0</v>
      </c>
    </row>
    <row r="16" spans="1:6" ht="25.5">
      <c r="A16" s="100" t="s">
        <v>161</v>
      </c>
      <c r="B16" s="101" t="s">
        <v>162</v>
      </c>
      <c r="C16" s="104">
        <v>1</v>
      </c>
      <c r="D16" s="103" t="s">
        <v>40</v>
      </c>
      <c r="E16" s="102"/>
      <c r="F16" s="102">
        <f t="shared" si="0"/>
        <v>0</v>
      </c>
    </row>
    <row r="17" spans="1:6" ht="140.25">
      <c r="A17" s="100"/>
      <c r="B17" s="101" t="s">
        <v>163</v>
      </c>
      <c r="C17" s="104"/>
      <c r="D17" s="103"/>
      <c r="E17" s="102"/>
      <c r="F17" s="102"/>
    </row>
    <row r="18" spans="1:6">
      <c r="A18" s="100" t="s">
        <v>164</v>
      </c>
      <c r="B18" s="101" t="s">
        <v>165</v>
      </c>
      <c r="C18" s="104">
        <v>4</v>
      </c>
      <c r="D18" s="103" t="s">
        <v>40</v>
      </c>
      <c r="E18" s="102"/>
      <c r="F18" s="102">
        <f t="shared" si="0"/>
        <v>0</v>
      </c>
    </row>
    <row r="19" spans="1:6" ht="140.25">
      <c r="A19" s="100"/>
      <c r="B19" s="101" t="s">
        <v>166</v>
      </c>
      <c r="C19" s="104"/>
      <c r="D19" s="103"/>
      <c r="E19" s="102"/>
      <c r="F19" s="102"/>
    </row>
    <row r="20" spans="1:6" ht="102">
      <c r="A20" s="100" t="s">
        <v>167</v>
      </c>
      <c r="B20" s="101" t="s">
        <v>168</v>
      </c>
      <c r="C20" s="104">
        <v>2</v>
      </c>
      <c r="D20" s="103" t="s">
        <v>40</v>
      </c>
      <c r="E20" s="102"/>
      <c r="F20" s="102">
        <f t="shared" si="0"/>
        <v>0</v>
      </c>
    </row>
    <row r="21" spans="1:6" ht="204">
      <c r="A21" s="100"/>
      <c r="B21" s="101" t="s">
        <v>169</v>
      </c>
      <c r="C21" s="104"/>
      <c r="D21" s="103"/>
      <c r="E21" s="102"/>
      <c r="F21" s="102"/>
    </row>
    <row r="22" spans="1:6">
      <c r="A22" s="100" t="s">
        <v>170</v>
      </c>
      <c r="B22" s="101" t="s">
        <v>171</v>
      </c>
      <c r="C22" s="104">
        <v>2</v>
      </c>
      <c r="D22" s="103" t="s">
        <v>40</v>
      </c>
      <c r="E22" s="102"/>
      <c r="F22" s="102">
        <f t="shared" si="0"/>
        <v>0</v>
      </c>
    </row>
    <row r="23" spans="1:6" ht="153">
      <c r="A23" s="100"/>
      <c r="B23" s="101" t="s">
        <v>172</v>
      </c>
      <c r="C23" s="104"/>
      <c r="D23" s="103"/>
      <c r="E23" s="102"/>
      <c r="F23" s="102"/>
    </row>
    <row r="24" spans="1:6">
      <c r="A24" s="100" t="s">
        <v>173</v>
      </c>
      <c r="B24" s="101" t="s">
        <v>174</v>
      </c>
      <c r="C24" s="104">
        <v>2</v>
      </c>
      <c r="D24" s="103" t="s">
        <v>40</v>
      </c>
      <c r="E24" s="102"/>
      <c r="F24" s="102">
        <f t="shared" si="0"/>
        <v>0</v>
      </c>
    </row>
    <row r="25" spans="1:6" ht="51">
      <c r="A25" s="100" t="s">
        <v>175</v>
      </c>
      <c r="B25" s="101" t="s">
        <v>176</v>
      </c>
      <c r="C25" s="104">
        <v>4</v>
      </c>
      <c r="D25" s="103" t="s">
        <v>40</v>
      </c>
      <c r="E25" s="102"/>
      <c r="F25" s="102">
        <f t="shared" si="0"/>
        <v>0</v>
      </c>
    </row>
    <row r="26" spans="1:6" ht="114.75">
      <c r="A26" s="100" t="s">
        <v>177</v>
      </c>
      <c r="B26" s="101" t="s">
        <v>178</v>
      </c>
      <c r="C26" s="104">
        <v>4</v>
      </c>
      <c r="D26" s="103" t="s">
        <v>40</v>
      </c>
      <c r="E26" s="102"/>
      <c r="F26" s="102">
        <f t="shared" si="0"/>
        <v>0</v>
      </c>
    </row>
    <row r="27" spans="1:6" ht="165.75">
      <c r="A27" s="100" t="s">
        <v>179</v>
      </c>
      <c r="B27" s="101" t="s">
        <v>180</v>
      </c>
      <c r="C27" s="104">
        <v>4</v>
      </c>
      <c r="D27" s="103" t="s">
        <v>40</v>
      </c>
      <c r="E27" s="102"/>
      <c r="F27" s="102">
        <f t="shared" si="0"/>
        <v>0</v>
      </c>
    </row>
    <row r="28" spans="1:6" ht="204">
      <c r="A28" s="100"/>
      <c r="B28" s="101" t="s">
        <v>181</v>
      </c>
      <c r="C28" s="104"/>
      <c r="D28" s="103"/>
      <c r="E28" s="102"/>
      <c r="F28" s="102"/>
    </row>
    <row r="29" spans="1:6">
      <c r="A29" s="100" t="s">
        <v>182</v>
      </c>
      <c r="B29" s="101" t="s">
        <v>183</v>
      </c>
      <c r="C29" s="104">
        <v>12</v>
      </c>
      <c r="D29" s="103" t="s">
        <v>47</v>
      </c>
      <c r="E29" s="102"/>
      <c r="F29" s="102">
        <f t="shared" si="0"/>
        <v>0</v>
      </c>
    </row>
    <row r="30" spans="1:6" ht="191.25">
      <c r="A30" s="100"/>
      <c r="B30" s="101" t="s">
        <v>184</v>
      </c>
      <c r="C30" s="104"/>
      <c r="D30" s="103"/>
      <c r="E30" s="102"/>
      <c r="F30" s="102"/>
    </row>
    <row r="31" spans="1:6">
      <c r="A31" s="100" t="s">
        <v>185</v>
      </c>
      <c r="B31" s="101" t="s">
        <v>186</v>
      </c>
      <c r="C31" s="104">
        <v>12</v>
      </c>
      <c r="D31" s="103" t="s">
        <v>47</v>
      </c>
      <c r="E31" s="102"/>
      <c r="F31" s="102">
        <f t="shared" si="0"/>
        <v>0</v>
      </c>
    </row>
    <row r="32" spans="1:6">
      <c r="A32" s="100" t="s">
        <v>187</v>
      </c>
      <c r="B32" s="101" t="s">
        <v>100</v>
      </c>
      <c r="C32" s="104">
        <v>1</v>
      </c>
      <c r="D32" s="103" t="s">
        <v>17</v>
      </c>
      <c r="E32" s="102"/>
      <c r="F32" s="102">
        <f t="shared" si="0"/>
        <v>0</v>
      </c>
    </row>
    <row r="33" spans="1:6">
      <c r="A33" s="100" t="s">
        <v>188</v>
      </c>
      <c r="B33" s="101" t="s">
        <v>101</v>
      </c>
      <c r="C33" s="104">
        <v>1</v>
      </c>
      <c r="D33" s="103" t="s">
        <v>17</v>
      </c>
      <c r="E33" s="102"/>
      <c r="F33" s="102">
        <f t="shared" si="0"/>
        <v>0</v>
      </c>
    </row>
    <row r="34" spans="1:6" ht="102">
      <c r="A34" s="100" t="s">
        <v>189</v>
      </c>
      <c r="B34" s="101" t="s">
        <v>102</v>
      </c>
      <c r="C34" s="104">
        <v>1</v>
      </c>
      <c r="D34" s="103" t="s">
        <v>17</v>
      </c>
      <c r="E34" s="102"/>
      <c r="F34" s="102">
        <f t="shared" si="0"/>
        <v>0</v>
      </c>
    </row>
    <row r="35" spans="1:6" ht="25.5">
      <c r="A35" s="100" t="s">
        <v>190</v>
      </c>
      <c r="B35" s="101" t="s">
        <v>103</v>
      </c>
      <c r="C35" s="104">
        <v>1</v>
      </c>
      <c r="D35" s="103" t="s">
        <v>17</v>
      </c>
      <c r="E35" s="102"/>
      <c r="F35" s="102">
        <f t="shared" si="0"/>
        <v>0</v>
      </c>
    </row>
    <row r="36" spans="1:6">
      <c r="A36" s="100" t="s">
        <v>191</v>
      </c>
      <c r="B36" s="101" t="s">
        <v>97</v>
      </c>
      <c r="C36" s="104">
        <v>1</v>
      </c>
      <c r="D36" s="103" t="s">
        <v>38</v>
      </c>
      <c r="E36" s="102"/>
      <c r="F36" s="102">
        <f t="shared" si="0"/>
        <v>0</v>
      </c>
    </row>
    <row r="37" spans="1:6">
      <c r="A37" s="100"/>
      <c r="B37" s="101"/>
      <c r="C37" s="104"/>
      <c r="D37" s="103"/>
      <c r="E37" s="102"/>
      <c r="F37" s="102"/>
    </row>
    <row r="38" spans="1:6">
      <c r="A38" s="100"/>
      <c r="B38" s="101"/>
      <c r="C38" s="104"/>
      <c r="D38" s="103"/>
      <c r="E38" s="102"/>
      <c r="F38" s="102"/>
    </row>
    <row r="39" spans="1:6">
      <c r="A39" s="100"/>
      <c r="B39" s="101"/>
      <c r="C39" s="104"/>
      <c r="D39" s="103"/>
      <c r="E39" s="102"/>
      <c r="F39" s="102"/>
    </row>
    <row r="40" spans="1:6">
      <c r="A40" s="54" t="s">
        <v>192</v>
      </c>
      <c r="B40" s="53" t="s">
        <v>275</v>
      </c>
      <c r="C40" s="105"/>
      <c r="D40" s="56"/>
      <c r="E40" s="89"/>
      <c r="F40" s="102"/>
    </row>
    <row r="41" spans="1:6" ht="242.25">
      <c r="A41" s="100"/>
      <c r="B41" s="101" t="s">
        <v>193</v>
      </c>
      <c r="C41" s="104"/>
      <c r="D41" s="103"/>
      <c r="E41" s="102"/>
      <c r="F41" s="102"/>
    </row>
    <row r="42" spans="1:6">
      <c r="A42" s="100" t="s">
        <v>194</v>
      </c>
      <c r="B42" s="101" t="s">
        <v>195</v>
      </c>
      <c r="C42" s="104">
        <v>1</v>
      </c>
      <c r="D42" s="103" t="s">
        <v>40</v>
      </c>
      <c r="E42" s="102"/>
      <c r="F42" s="102">
        <f t="shared" si="0"/>
        <v>0</v>
      </c>
    </row>
    <row r="43" spans="1:6">
      <c r="A43" s="100" t="s">
        <v>196</v>
      </c>
      <c r="B43" s="101" t="s">
        <v>197</v>
      </c>
      <c r="C43" s="104">
        <v>2</v>
      </c>
      <c r="D43" s="103" t="s">
        <v>40</v>
      </c>
      <c r="E43" s="102"/>
      <c r="F43" s="102">
        <f t="shared" si="0"/>
        <v>0</v>
      </c>
    </row>
    <row r="44" spans="1:6">
      <c r="A44" s="100" t="s">
        <v>198</v>
      </c>
      <c r="B44" s="101" t="s">
        <v>199</v>
      </c>
      <c r="C44" s="104">
        <v>1</v>
      </c>
      <c r="D44" s="103" t="s">
        <v>40</v>
      </c>
      <c r="E44" s="102"/>
      <c r="F44" s="102">
        <f t="shared" si="0"/>
        <v>0</v>
      </c>
    </row>
    <row r="45" spans="1:6">
      <c r="A45" s="100" t="s">
        <v>200</v>
      </c>
      <c r="B45" s="101" t="s">
        <v>201</v>
      </c>
      <c r="C45" s="104">
        <v>1</v>
      </c>
      <c r="D45" s="103" t="s">
        <v>40</v>
      </c>
      <c r="E45" s="102"/>
      <c r="F45" s="102">
        <f t="shared" si="0"/>
        <v>0</v>
      </c>
    </row>
    <row r="46" spans="1:6">
      <c r="A46" s="100" t="s">
        <v>202</v>
      </c>
      <c r="B46" s="101" t="s">
        <v>203</v>
      </c>
      <c r="C46" s="104">
        <v>2</v>
      </c>
      <c r="D46" s="103" t="s">
        <v>40</v>
      </c>
      <c r="E46" s="102"/>
      <c r="F46" s="102">
        <f t="shared" si="0"/>
        <v>0</v>
      </c>
    </row>
    <row r="47" spans="1:6">
      <c r="A47" s="100" t="s">
        <v>204</v>
      </c>
      <c r="B47" s="101" t="s">
        <v>205</v>
      </c>
      <c r="C47" s="104">
        <v>9</v>
      </c>
      <c r="D47" s="103" t="s">
        <v>40</v>
      </c>
      <c r="E47" s="102"/>
      <c r="F47" s="102">
        <f t="shared" si="0"/>
        <v>0</v>
      </c>
    </row>
    <row r="48" spans="1:6" ht="76.5">
      <c r="A48" s="100" t="s">
        <v>206</v>
      </c>
      <c r="B48" s="101" t="s">
        <v>207</v>
      </c>
      <c r="C48" s="104">
        <v>16</v>
      </c>
      <c r="D48" s="103" t="s">
        <v>40</v>
      </c>
      <c r="E48" s="102"/>
      <c r="F48" s="102">
        <f t="shared" si="0"/>
        <v>0</v>
      </c>
    </row>
    <row r="49" spans="1:6" ht="140.25">
      <c r="A49" s="100" t="s">
        <v>208</v>
      </c>
      <c r="B49" s="101" t="s">
        <v>98</v>
      </c>
      <c r="C49" s="104">
        <v>16</v>
      </c>
      <c r="D49" s="103" t="s">
        <v>40</v>
      </c>
      <c r="E49" s="102"/>
      <c r="F49" s="102">
        <f t="shared" si="0"/>
        <v>0</v>
      </c>
    </row>
    <row r="50" spans="1:6" ht="204">
      <c r="A50" s="100"/>
      <c r="B50" s="101" t="s">
        <v>209</v>
      </c>
      <c r="C50" s="104"/>
      <c r="D50" s="103"/>
      <c r="E50" s="102"/>
      <c r="F50" s="102"/>
    </row>
    <row r="51" spans="1:6">
      <c r="A51" s="100" t="s">
        <v>210</v>
      </c>
      <c r="B51" s="101" t="s">
        <v>74</v>
      </c>
      <c r="C51" s="104">
        <v>80</v>
      </c>
      <c r="D51" s="103" t="s">
        <v>47</v>
      </c>
      <c r="E51" s="102"/>
      <c r="F51" s="102">
        <f t="shared" si="0"/>
        <v>0</v>
      </c>
    </row>
    <row r="52" spans="1:6">
      <c r="A52" s="100" t="s">
        <v>211</v>
      </c>
      <c r="B52" s="101" t="s">
        <v>212</v>
      </c>
      <c r="C52" s="104">
        <v>120</v>
      </c>
      <c r="D52" s="103" t="s">
        <v>47</v>
      </c>
      <c r="E52" s="102"/>
      <c r="F52" s="102">
        <f t="shared" si="0"/>
        <v>0</v>
      </c>
    </row>
    <row r="53" spans="1:6">
      <c r="A53" s="100" t="s">
        <v>213</v>
      </c>
      <c r="B53" s="101" t="s">
        <v>214</v>
      </c>
      <c r="C53" s="104">
        <v>60</v>
      </c>
      <c r="D53" s="103" t="s">
        <v>47</v>
      </c>
      <c r="E53" s="102"/>
      <c r="F53" s="102">
        <f t="shared" si="0"/>
        <v>0</v>
      </c>
    </row>
    <row r="54" spans="1:6" ht="204">
      <c r="A54" s="100"/>
      <c r="B54" s="101" t="s">
        <v>181</v>
      </c>
      <c r="C54" s="104"/>
      <c r="D54" s="103"/>
      <c r="E54" s="102"/>
      <c r="F54" s="102"/>
    </row>
    <row r="55" spans="1:6">
      <c r="A55" s="100" t="s">
        <v>215</v>
      </c>
      <c r="B55" s="101" t="s">
        <v>183</v>
      </c>
      <c r="C55" s="104">
        <v>10</v>
      </c>
      <c r="D55" s="103" t="s">
        <v>47</v>
      </c>
      <c r="E55" s="102"/>
      <c r="F55" s="102">
        <f t="shared" si="0"/>
        <v>0</v>
      </c>
    </row>
    <row r="56" spans="1:6">
      <c r="A56" s="100" t="s">
        <v>216</v>
      </c>
      <c r="B56" s="101" t="s">
        <v>217</v>
      </c>
      <c r="C56" s="104">
        <v>175</v>
      </c>
      <c r="D56" s="103" t="s">
        <v>47</v>
      </c>
      <c r="E56" s="102"/>
      <c r="F56" s="102">
        <f t="shared" si="0"/>
        <v>0</v>
      </c>
    </row>
    <row r="57" spans="1:6" ht="165.75">
      <c r="A57" s="100"/>
      <c r="B57" s="101" t="s">
        <v>218</v>
      </c>
      <c r="C57" s="104"/>
      <c r="D57" s="103"/>
      <c r="E57" s="102"/>
      <c r="F57" s="102"/>
    </row>
    <row r="58" spans="1:6">
      <c r="A58" s="100" t="s">
        <v>219</v>
      </c>
      <c r="B58" s="101" t="s">
        <v>186</v>
      </c>
      <c r="C58" s="104">
        <v>10</v>
      </c>
      <c r="D58" s="103" t="s">
        <v>47</v>
      </c>
      <c r="E58" s="102"/>
      <c r="F58" s="102">
        <f t="shared" si="0"/>
        <v>0</v>
      </c>
    </row>
    <row r="59" spans="1:6">
      <c r="A59" s="100" t="s">
        <v>220</v>
      </c>
      <c r="B59" s="101" t="s">
        <v>221</v>
      </c>
      <c r="C59" s="104">
        <v>175</v>
      </c>
      <c r="D59" s="103" t="s">
        <v>47</v>
      </c>
      <c r="E59" s="102"/>
      <c r="F59" s="102">
        <f t="shared" si="0"/>
        <v>0</v>
      </c>
    </row>
    <row r="60" spans="1:6" ht="89.25">
      <c r="A60" s="100" t="s">
        <v>222</v>
      </c>
      <c r="B60" s="101" t="s">
        <v>223</v>
      </c>
      <c r="C60" s="104">
        <v>3</v>
      </c>
      <c r="D60" s="103" t="s">
        <v>17</v>
      </c>
      <c r="E60" s="102"/>
      <c r="F60" s="102">
        <f t="shared" si="0"/>
        <v>0</v>
      </c>
    </row>
    <row r="61" spans="1:6">
      <c r="A61" s="100" t="s">
        <v>224</v>
      </c>
      <c r="B61" s="101" t="s">
        <v>100</v>
      </c>
      <c r="C61" s="104">
        <v>1</v>
      </c>
      <c r="D61" s="103" t="s">
        <v>38</v>
      </c>
      <c r="E61" s="102"/>
      <c r="F61" s="102">
        <f t="shared" si="0"/>
        <v>0</v>
      </c>
    </row>
    <row r="62" spans="1:6">
      <c r="A62" s="100" t="s">
        <v>225</v>
      </c>
      <c r="B62" s="101" t="s">
        <v>101</v>
      </c>
      <c r="C62" s="104">
        <v>1</v>
      </c>
      <c r="D62" s="103" t="s">
        <v>17</v>
      </c>
      <c r="E62" s="102"/>
      <c r="F62" s="102">
        <f t="shared" si="0"/>
        <v>0</v>
      </c>
    </row>
    <row r="63" spans="1:6" ht="102">
      <c r="A63" s="100" t="s">
        <v>226</v>
      </c>
      <c r="B63" s="101" t="s">
        <v>102</v>
      </c>
      <c r="C63" s="104">
        <v>1</v>
      </c>
      <c r="D63" s="103" t="s">
        <v>17</v>
      </c>
      <c r="E63" s="102"/>
      <c r="F63" s="102">
        <f t="shared" si="0"/>
        <v>0</v>
      </c>
    </row>
    <row r="64" spans="1:6" ht="25.5">
      <c r="A64" s="100" t="s">
        <v>227</v>
      </c>
      <c r="B64" s="101" t="s">
        <v>103</v>
      </c>
      <c r="C64" s="104">
        <v>1</v>
      </c>
      <c r="D64" s="103" t="s">
        <v>17</v>
      </c>
      <c r="E64" s="102"/>
      <c r="F64" s="102">
        <f t="shared" si="0"/>
        <v>0</v>
      </c>
    </row>
    <row r="65" spans="1:6">
      <c r="A65" s="100" t="s">
        <v>228</v>
      </c>
      <c r="B65" s="101" t="s">
        <v>229</v>
      </c>
      <c r="C65" s="104">
        <v>1</v>
      </c>
      <c r="D65" s="103" t="s">
        <v>38</v>
      </c>
      <c r="E65" s="102"/>
      <c r="F65" s="102">
        <f t="shared" si="0"/>
        <v>0</v>
      </c>
    </row>
    <row r="66" spans="1:6">
      <c r="A66" s="100" t="s">
        <v>230</v>
      </c>
      <c r="B66" s="101" t="s">
        <v>97</v>
      </c>
      <c r="C66" s="104">
        <v>1</v>
      </c>
      <c r="D66" s="103" t="s">
        <v>38</v>
      </c>
      <c r="E66" s="102"/>
      <c r="F66" s="102">
        <f t="shared" si="0"/>
        <v>0</v>
      </c>
    </row>
    <row r="67" spans="1:6">
      <c r="A67" s="100"/>
      <c r="B67" s="101"/>
      <c r="C67" s="104"/>
      <c r="D67" s="103"/>
      <c r="E67" s="102"/>
      <c r="F67" s="102"/>
    </row>
    <row r="68" spans="1:6">
      <c r="A68" s="100"/>
      <c r="B68" s="101"/>
      <c r="C68" s="104"/>
      <c r="D68" s="103"/>
      <c r="E68" s="102"/>
      <c r="F68" s="102"/>
    </row>
    <row r="69" spans="1:6">
      <c r="A69" s="100"/>
      <c r="B69" s="101"/>
      <c r="C69" s="104"/>
      <c r="D69" s="103"/>
      <c r="E69" s="102"/>
      <c r="F69" s="102"/>
    </row>
    <row r="70" spans="1:6">
      <c r="A70" s="54" t="s">
        <v>231</v>
      </c>
      <c r="B70" s="53" t="s">
        <v>276</v>
      </c>
      <c r="C70" s="105"/>
      <c r="D70" s="56"/>
      <c r="E70" s="89"/>
      <c r="F70" s="102"/>
    </row>
    <row r="71" spans="1:6" ht="280.5">
      <c r="A71" s="100"/>
      <c r="B71" s="101" t="s">
        <v>149</v>
      </c>
      <c r="C71" s="104"/>
      <c r="D71" s="103"/>
      <c r="E71" s="102"/>
      <c r="F71" s="102"/>
    </row>
    <row r="72" spans="1:6" ht="76.5">
      <c r="A72" s="100" t="s">
        <v>232</v>
      </c>
      <c r="B72" s="101" t="s">
        <v>233</v>
      </c>
      <c r="C72" s="104">
        <v>1</v>
      </c>
      <c r="D72" s="103" t="s">
        <v>40</v>
      </c>
      <c r="E72" s="102"/>
      <c r="F72" s="102">
        <f t="shared" si="0"/>
        <v>0</v>
      </c>
    </row>
    <row r="73" spans="1:6" ht="89.25">
      <c r="A73" s="100" t="s">
        <v>234</v>
      </c>
      <c r="B73" s="101" t="s">
        <v>235</v>
      </c>
      <c r="C73" s="104">
        <v>1</v>
      </c>
      <c r="D73" s="103" t="s">
        <v>17</v>
      </c>
      <c r="E73" s="102"/>
      <c r="F73" s="102">
        <f t="shared" si="0"/>
        <v>0</v>
      </c>
    </row>
    <row r="74" spans="1:6" ht="140.25">
      <c r="A74" s="100"/>
      <c r="B74" s="101" t="s">
        <v>163</v>
      </c>
      <c r="C74" s="104"/>
      <c r="D74" s="103"/>
      <c r="E74" s="102"/>
      <c r="F74" s="102"/>
    </row>
    <row r="75" spans="1:6">
      <c r="A75" s="100" t="s">
        <v>236</v>
      </c>
      <c r="B75" s="101" t="s">
        <v>165</v>
      </c>
      <c r="C75" s="104">
        <v>1</v>
      </c>
      <c r="D75" s="103" t="s">
        <v>40</v>
      </c>
      <c r="E75" s="102"/>
      <c r="F75" s="102">
        <f t="shared" si="0"/>
        <v>0</v>
      </c>
    </row>
    <row r="76" spans="1:6" ht="140.25">
      <c r="A76" s="100"/>
      <c r="B76" s="101" t="s">
        <v>166</v>
      </c>
      <c r="C76" s="104"/>
      <c r="D76" s="103"/>
      <c r="E76" s="102"/>
      <c r="F76" s="102"/>
    </row>
    <row r="77" spans="1:6" ht="102">
      <c r="A77" s="100" t="s">
        <v>237</v>
      </c>
      <c r="B77" s="101" t="s">
        <v>168</v>
      </c>
      <c r="C77" s="104">
        <v>2</v>
      </c>
      <c r="D77" s="103" t="s">
        <v>40</v>
      </c>
      <c r="E77" s="102"/>
      <c r="F77" s="102">
        <f t="shared" ref="F77:F112" si="1">C77*E77</f>
        <v>0</v>
      </c>
    </row>
    <row r="78" spans="1:6" ht="204">
      <c r="A78" s="100"/>
      <c r="B78" s="101" t="s">
        <v>169</v>
      </c>
      <c r="C78" s="104"/>
      <c r="D78" s="103"/>
      <c r="E78" s="102"/>
      <c r="F78" s="102"/>
    </row>
    <row r="79" spans="1:6">
      <c r="A79" s="100" t="s">
        <v>238</v>
      </c>
      <c r="B79" s="101" t="s">
        <v>171</v>
      </c>
      <c r="C79" s="104">
        <v>1</v>
      </c>
      <c r="D79" s="103" t="s">
        <v>40</v>
      </c>
      <c r="E79" s="102"/>
      <c r="F79" s="102">
        <f t="shared" si="1"/>
        <v>0</v>
      </c>
    </row>
    <row r="80" spans="1:6" ht="153">
      <c r="A80" s="100"/>
      <c r="B80" s="101" t="s">
        <v>172</v>
      </c>
      <c r="C80" s="104"/>
      <c r="D80" s="103"/>
      <c r="E80" s="102"/>
      <c r="F80" s="102"/>
    </row>
    <row r="81" spans="1:6">
      <c r="A81" s="100" t="s">
        <v>239</v>
      </c>
      <c r="B81" s="101" t="s">
        <v>174</v>
      </c>
      <c r="C81" s="104">
        <v>2</v>
      </c>
      <c r="D81" s="103" t="s">
        <v>40</v>
      </c>
      <c r="E81" s="102"/>
      <c r="F81" s="102">
        <f t="shared" si="1"/>
        <v>0</v>
      </c>
    </row>
    <row r="82" spans="1:6" ht="114.75">
      <c r="A82" s="100" t="s">
        <v>240</v>
      </c>
      <c r="B82" s="101" t="s">
        <v>178</v>
      </c>
      <c r="C82" s="104">
        <v>4</v>
      </c>
      <c r="D82" s="103" t="s">
        <v>40</v>
      </c>
      <c r="E82" s="102"/>
      <c r="F82" s="102">
        <f t="shared" si="1"/>
        <v>0</v>
      </c>
    </row>
    <row r="83" spans="1:6" ht="165.75">
      <c r="A83" s="100" t="s">
        <v>241</v>
      </c>
      <c r="B83" s="101" t="s">
        <v>180</v>
      </c>
      <c r="C83" s="104">
        <v>2</v>
      </c>
      <c r="D83" s="103" t="s">
        <v>40</v>
      </c>
      <c r="E83" s="102"/>
      <c r="F83" s="102">
        <f t="shared" si="1"/>
        <v>0</v>
      </c>
    </row>
    <row r="84" spans="1:6" ht="204">
      <c r="A84" s="100"/>
      <c r="B84" s="101" t="s">
        <v>181</v>
      </c>
      <c r="C84" s="104"/>
      <c r="D84" s="103"/>
      <c r="E84" s="102"/>
      <c r="F84" s="102"/>
    </row>
    <row r="85" spans="1:6">
      <c r="A85" s="100" t="s">
        <v>242</v>
      </c>
      <c r="B85" s="101" t="s">
        <v>183</v>
      </c>
      <c r="C85" s="104">
        <v>220</v>
      </c>
      <c r="D85" s="103" t="s">
        <v>47</v>
      </c>
      <c r="E85" s="102"/>
      <c r="F85" s="102">
        <f t="shared" si="1"/>
        <v>0</v>
      </c>
    </row>
    <row r="86" spans="1:6" ht="191.25">
      <c r="A86" s="100"/>
      <c r="B86" s="101" t="s">
        <v>184</v>
      </c>
      <c r="C86" s="104"/>
      <c r="D86" s="103"/>
      <c r="E86" s="102"/>
      <c r="F86" s="102"/>
    </row>
    <row r="87" spans="1:6">
      <c r="A87" s="100" t="s">
        <v>243</v>
      </c>
      <c r="B87" s="101" t="s">
        <v>186</v>
      </c>
      <c r="C87" s="104">
        <v>220</v>
      </c>
      <c r="D87" s="103" t="s">
        <v>47</v>
      </c>
      <c r="E87" s="102"/>
      <c r="F87" s="102">
        <f t="shared" si="1"/>
        <v>0</v>
      </c>
    </row>
    <row r="88" spans="1:6" ht="89.25">
      <c r="A88" s="100" t="s">
        <v>244</v>
      </c>
      <c r="B88" s="101" t="s">
        <v>223</v>
      </c>
      <c r="C88" s="104">
        <v>3</v>
      </c>
      <c r="D88" s="103" t="s">
        <v>17</v>
      </c>
      <c r="E88" s="102"/>
      <c r="F88" s="102">
        <f t="shared" si="1"/>
        <v>0</v>
      </c>
    </row>
    <row r="89" spans="1:6">
      <c r="A89" s="100" t="s">
        <v>245</v>
      </c>
      <c r="B89" s="101" t="s">
        <v>100</v>
      </c>
      <c r="C89" s="104">
        <v>1</v>
      </c>
      <c r="D89" s="103" t="s">
        <v>17</v>
      </c>
      <c r="E89" s="102"/>
      <c r="F89" s="102">
        <f t="shared" si="1"/>
        <v>0</v>
      </c>
    </row>
    <row r="90" spans="1:6">
      <c r="A90" s="100" t="s">
        <v>246</v>
      </c>
      <c r="B90" s="101" t="s">
        <v>101</v>
      </c>
      <c r="C90" s="104">
        <v>1</v>
      </c>
      <c r="D90" s="103" t="s">
        <v>17</v>
      </c>
      <c r="E90" s="102"/>
      <c r="F90" s="102">
        <f t="shared" si="1"/>
        <v>0</v>
      </c>
    </row>
    <row r="91" spans="1:6" ht="102">
      <c r="A91" s="100" t="s">
        <v>247</v>
      </c>
      <c r="B91" s="101" t="s">
        <v>102</v>
      </c>
      <c r="C91" s="104">
        <v>1</v>
      </c>
      <c r="D91" s="103" t="s">
        <v>17</v>
      </c>
      <c r="E91" s="102"/>
      <c r="F91" s="102">
        <f t="shared" si="1"/>
        <v>0</v>
      </c>
    </row>
    <row r="92" spans="1:6" ht="25.5">
      <c r="A92" s="100" t="s">
        <v>248</v>
      </c>
      <c r="B92" s="101" t="s">
        <v>103</v>
      </c>
      <c r="C92" s="104">
        <v>1</v>
      </c>
      <c r="D92" s="103" t="s">
        <v>17</v>
      </c>
      <c r="E92" s="102"/>
      <c r="F92" s="102">
        <f t="shared" si="1"/>
        <v>0</v>
      </c>
    </row>
    <row r="93" spans="1:6">
      <c r="A93" s="100" t="s">
        <v>249</v>
      </c>
      <c r="B93" s="101" t="s">
        <v>229</v>
      </c>
      <c r="C93" s="104">
        <v>1</v>
      </c>
      <c r="D93" s="103" t="s">
        <v>38</v>
      </c>
      <c r="E93" s="102"/>
      <c r="F93" s="102">
        <f t="shared" si="1"/>
        <v>0</v>
      </c>
    </row>
    <row r="94" spans="1:6">
      <c r="A94" s="100" t="s">
        <v>250</v>
      </c>
      <c r="B94" s="101" t="s">
        <v>97</v>
      </c>
      <c r="C94" s="104">
        <v>1</v>
      </c>
      <c r="D94" s="103" t="s">
        <v>38</v>
      </c>
      <c r="E94" s="102"/>
      <c r="F94" s="102">
        <f t="shared" si="1"/>
        <v>0</v>
      </c>
    </row>
    <row r="95" spans="1:6">
      <c r="A95" s="100"/>
      <c r="B95" s="101"/>
      <c r="C95" s="104"/>
      <c r="D95" s="103"/>
      <c r="E95" s="102"/>
      <c r="F95" s="102"/>
    </row>
    <row r="96" spans="1:6">
      <c r="A96" s="100"/>
      <c r="B96" s="101"/>
      <c r="C96" s="104"/>
      <c r="D96" s="103"/>
      <c r="E96" s="102"/>
      <c r="F96" s="102"/>
    </row>
    <row r="97" spans="1:6">
      <c r="A97" s="100"/>
      <c r="B97" s="101"/>
      <c r="C97" s="104"/>
      <c r="D97" s="103"/>
      <c r="E97" s="102"/>
      <c r="F97" s="102"/>
    </row>
    <row r="98" spans="1:6">
      <c r="A98" s="54" t="s">
        <v>251</v>
      </c>
      <c r="B98" s="53" t="s">
        <v>277</v>
      </c>
      <c r="C98" s="105"/>
      <c r="D98" s="56"/>
      <c r="E98" s="89"/>
      <c r="F98" s="102"/>
    </row>
    <row r="99" spans="1:6" ht="178.5">
      <c r="A99" s="100"/>
      <c r="B99" s="101" t="s">
        <v>252</v>
      </c>
      <c r="C99" s="104"/>
      <c r="D99" s="103"/>
      <c r="E99" s="102"/>
      <c r="F99" s="102"/>
    </row>
    <row r="100" spans="1:6" ht="165.75">
      <c r="A100" s="100" t="s">
        <v>253</v>
      </c>
      <c r="B100" s="101" t="s">
        <v>254</v>
      </c>
      <c r="C100" s="104">
        <v>1</v>
      </c>
      <c r="D100" s="103" t="s">
        <v>40</v>
      </c>
      <c r="E100" s="102"/>
      <c r="F100" s="102">
        <f t="shared" si="1"/>
        <v>0</v>
      </c>
    </row>
    <row r="101" spans="1:6" ht="229.5">
      <c r="A101" s="100"/>
      <c r="B101" s="101" t="s">
        <v>255</v>
      </c>
      <c r="C101" s="104"/>
      <c r="D101" s="103"/>
      <c r="E101" s="102"/>
      <c r="F101" s="102"/>
    </row>
    <row r="102" spans="1:6">
      <c r="A102" s="100" t="s">
        <v>256</v>
      </c>
      <c r="B102" s="101" t="s">
        <v>257</v>
      </c>
      <c r="C102" s="104">
        <v>25</v>
      </c>
      <c r="D102" s="103" t="s">
        <v>47</v>
      </c>
      <c r="E102" s="102"/>
      <c r="F102" s="102">
        <f t="shared" si="1"/>
        <v>0</v>
      </c>
    </row>
    <row r="103" spans="1:6">
      <c r="A103" s="100" t="s">
        <v>258</v>
      </c>
      <c r="B103" s="101" t="s">
        <v>259</v>
      </c>
      <c r="C103" s="104">
        <v>25</v>
      </c>
      <c r="D103" s="103" t="s">
        <v>47</v>
      </c>
      <c r="E103" s="102"/>
      <c r="F103" s="102">
        <f t="shared" si="1"/>
        <v>0</v>
      </c>
    </row>
    <row r="104" spans="1:6" ht="25.5">
      <c r="A104" s="100" t="s">
        <v>260</v>
      </c>
      <c r="B104" s="101" t="s">
        <v>261</v>
      </c>
      <c r="C104" s="104">
        <v>1</v>
      </c>
      <c r="D104" s="103" t="s">
        <v>17</v>
      </c>
      <c r="E104" s="102"/>
      <c r="F104" s="102">
        <f t="shared" si="1"/>
        <v>0</v>
      </c>
    </row>
    <row r="105" spans="1:6" ht="38.25">
      <c r="A105" s="100" t="s">
        <v>262</v>
      </c>
      <c r="B105" s="101" t="s">
        <v>263</v>
      </c>
      <c r="C105" s="104">
        <v>25</v>
      </c>
      <c r="D105" s="103" t="s">
        <v>47</v>
      </c>
      <c r="E105" s="102"/>
      <c r="F105" s="102">
        <f t="shared" si="1"/>
        <v>0</v>
      </c>
    </row>
    <row r="106" spans="1:6" ht="38.25">
      <c r="A106" s="100" t="s">
        <v>264</v>
      </c>
      <c r="B106" s="101" t="s">
        <v>265</v>
      </c>
      <c r="C106" s="104">
        <v>1</v>
      </c>
      <c r="D106" s="103" t="s">
        <v>17</v>
      </c>
      <c r="E106" s="102"/>
      <c r="F106" s="102">
        <f t="shared" si="1"/>
        <v>0</v>
      </c>
    </row>
    <row r="107" spans="1:6" ht="63.75">
      <c r="A107" s="100"/>
      <c r="B107" s="101" t="s">
        <v>266</v>
      </c>
      <c r="C107" s="104"/>
      <c r="D107" s="103"/>
      <c r="E107" s="102"/>
      <c r="F107" s="102"/>
    </row>
    <row r="108" spans="1:6">
      <c r="A108" s="100" t="s">
        <v>267</v>
      </c>
      <c r="B108" s="101" t="s">
        <v>268</v>
      </c>
      <c r="C108" s="104">
        <v>50</v>
      </c>
      <c r="D108" s="103" t="s">
        <v>47</v>
      </c>
      <c r="E108" s="102"/>
      <c r="F108" s="102">
        <f t="shared" si="1"/>
        <v>0</v>
      </c>
    </row>
    <row r="109" spans="1:6" ht="38.25">
      <c r="A109" s="100" t="s">
        <v>269</v>
      </c>
      <c r="B109" s="101" t="s">
        <v>270</v>
      </c>
      <c r="C109" s="104">
        <v>50</v>
      </c>
      <c r="D109" s="103" t="s">
        <v>47</v>
      </c>
      <c r="E109" s="102"/>
      <c r="F109" s="102">
        <f t="shared" si="1"/>
        <v>0</v>
      </c>
    </row>
    <row r="110" spans="1:6" ht="102">
      <c r="A110" s="100" t="s">
        <v>271</v>
      </c>
      <c r="B110" s="101" t="s">
        <v>102</v>
      </c>
      <c r="C110" s="104">
        <v>1</v>
      </c>
      <c r="D110" s="103" t="s">
        <v>17</v>
      </c>
      <c r="E110" s="102"/>
      <c r="F110" s="102">
        <f t="shared" si="1"/>
        <v>0</v>
      </c>
    </row>
    <row r="111" spans="1:6" ht="25.5">
      <c r="A111" s="100" t="s">
        <v>272</v>
      </c>
      <c r="B111" s="101" t="s">
        <v>103</v>
      </c>
      <c r="C111" s="104">
        <v>1</v>
      </c>
      <c r="D111" s="103" t="s">
        <v>17</v>
      </c>
      <c r="E111" s="102"/>
      <c r="F111" s="102">
        <f t="shared" si="1"/>
        <v>0</v>
      </c>
    </row>
    <row r="112" spans="1:6">
      <c r="A112" s="100" t="s">
        <v>273</v>
      </c>
      <c r="B112" s="101" t="s">
        <v>97</v>
      </c>
      <c r="C112" s="104">
        <v>1</v>
      </c>
      <c r="D112" s="103" t="s">
        <v>38</v>
      </c>
      <c r="E112" s="102"/>
      <c r="F112" s="102">
        <f t="shared" si="1"/>
        <v>0</v>
      </c>
    </row>
    <row r="113" spans="1:6">
      <c r="A113" s="77"/>
      <c r="B113" s="78"/>
      <c r="C113" s="79"/>
      <c r="D113" s="91"/>
      <c r="E113" s="95"/>
      <c r="F113" s="95"/>
    </row>
    <row r="114" spans="1:6">
      <c r="A114" s="80"/>
      <c r="B114" s="97" t="str">
        <f>CONCATENATE("SKUPAJ ",B4,":")</f>
        <v>SKUPAJ OGREVANJE IN HLAJENJE:</v>
      </c>
      <c r="C114" s="81"/>
      <c r="D114" s="82"/>
      <c r="E114" s="83"/>
      <c r="F114" s="52">
        <f>SUM(F7:F112)</f>
        <v>0</v>
      </c>
    </row>
    <row r="115" spans="1:6" ht="15">
      <c r="A115" s="65"/>
      <c r="B115" s="66"/>
      <c r="C115" s="67"/>
      <c r="D115" s="68"/>
      <c r="E115" s="69"/>
      <c r="F115" s="95"/>
    </row>
    <row r="116" spans="1:6" ht="15">
      <c r="A116" s="76"/>
      <c r="B116" s="94"/>
      <c r="C116" s="76"/>
      <c r="D116" s="76"/>
      <c r="E116" s="76"/>
      <c r="F116" s="95"/>
    </row>
    <row r="117" spans="1:6">
      <c r="A117" s="93"/>
      <c r="B117" s="53"/>
      <c r="C117" s="96"/>
      <c r="D117" s="91"/>
      <c r="E117" s="95"/>
      <c r="F117" s="89"/>
    </row>
    <row r="118" spans="1:6">
      <c r="A118" s="93"/>
      <c r="B118" s="94"/>
      <c r="C118" s="96"/>
      <c r="D118" s="91"/>
      <c r="E118" s="95"/>
      <c r="F118" s="95"/>
    </row>
    <row r="119" spans="1:6">
      <c r="A119" s="93"/>
      <c r="B119" s="94"/>
      <c r="C119" s="96"/>
      <c r="D119" s="91"/>
      <c r="E119" s="95"/>
      <c r="F119" s="95"/>
    </row>
    <row r="120" spans="1:6">
      <c r="A120" s="93"/>
      <c r="B120" s="94"/>
      <c r="C120" s="96"/>
      <c r="D120" s="91"/>
      <c r="E120" s="95"/>
      <c r="F120" s="95"/>
    </row>
    <row r="121" spans="1:6">
      <c r="A121" s="93"/>
      <c r="B121" s="94"/>
      <c r="C121" s="96"/>
      <c r="D121" s="91"/>
      <c r="E121" s="95"/>
      <c r="F121" s="95"/>
    </row>
    <row r="122" spans="1:6">
      <c r="A122" s="93"/>
      <c r="B122" s="94"/>
      <c r="C122" s="96"/>
      <c r="D122" s="91"/>
      <c r="E122" s="95"/>
      <c r="F122" s="95"/>
    </row>
    <row r="123" spans="1:6">
      <c r="A123" s="93"/>
      <c r="B123" s="94"/>
      <c r="C123" s="96"/>
      <c r="D123" s="91"/>
      <c r="E123" s="95"/>
      <c r="F123" s="95"/>
    </row>
    <row r="124" spans="1:6">
      <c r="A124" s="93"/>
      <c r="B124" s="94"/>
      <c r="C124" s="96"/>
      <c r="D124" s="91"/>
      <c r="E124" s="95"/>
      <c r="F124" s="95"/>
    </row>
    <row r="125" spans="1:6">
      <c r="A125" s="93"/>
      <c r="B125" s="94"/>
      <c r="C125" s="96"/>
      <c r="D125" s="91"/>
      <c r="E125" s="95"/>
      <c r="F125" s="95"/>
    </row>
    <row r="126" spans="1:6">
      <c r="A126" s="93"/>
      <c r="B126" s="94"/>
      <c r="C126" s="96"/>
      <c r="D126" s="91"/>
      <c r="E126" s="95"/>
      <c r="F126" s="95"/>
    </row>
    <row r="127" spans="1:6">
      <c r="A127" s="54"/>
      <c r="B127" s="53"/>
      <c r="C127" s="90"/>
      <c r="D127" s="90"/>
      <c r="E127" s="89"/>
      <c r="F127" s="95"/>
    </row>
    <row r="128" spans="1:6">
      <c r="A128" s="93"/>
      <c r="B128" s="94"/>
      <c r="C128" s="96"/>
      <c r="D128" s="96"/>
      <c r="E128" s="95"/>
      <c r="F128" s="95"/>
    </row>
    <row r="129" spans="1:6">
      <c r="A129" s="93"/>
      <c r="B129" s="94"/>
      <c r="C129" s="96"/>
      <c r="D129" s="96"/>
      <c r="E129" s="95"/>
      <c r="F129" s="95"/>
    </row>
    <row r="130" spans="1:6">
      <c r="A130" s="93"/>
      <c r="B130" s="94"/>
      <c r="C130" s="96"/>
      <c r="D130" s="96"/>
      <c r="E130" s="95"/>
      <c r="F130" s="95"/>
    </row>
    <row r="131" spans="1:6">
      <c r="A131" s="54"/>
      <c r="B131" s="87"/>
      <c r="C131" s="90"/>
      <c r="D131" s="56"/>
      <c r="E131" s="89"/>
      <c r="F131" s="95"/>
    </row>
    <row r="132" spans="1:6" ht="15">
      <c r="A132" s="92"/>
      <c r="B132" s="94"/>
      <c r="C132" s="92"/>
      <c r="D132" s="92"/>
      <c r="E132" s="92"/>
      <c r="F132" s="95"/>
    </row>
    <row r="133" spans="1:6">
      <c r="A133" s="93"/>
      <c r="B133" s="94"/>
      <c r="C133" s="96"/>
      <c r="D133" s="91"/>
      <c r="E133" s="95"/>
      <c r="F133" s="95"/>
    </row>
    <row r="134" spans="1:6">
      <c r="A134" s="93"/>
      <c r="B134" s="94"/>
      <c r="C134" s="96"/>
      <c r="D134" s="91"/>
      <c r="E134" s="95"/>
      <c r="F134" s="95"/>
    </row>
    <row r="135" spans="1:6">
      <c r="A135" s="93"/>
      <c r="B135" s="94"/>
      <c r="C135" s="96"/>
      <c r="D135" s="91"/>
      <c r="E135" s="95"/>
      <c r="F135" s="95"/>
    </row>
    <row r="136" spans="1:6" ht="15">
      <c r="A136" s="92"/>
      <c r="B136" s="94"/>
      <c r="C136" s="92"/>
      <c r="D136" s="92"/>
      <c r="E136" s="92"/>
      <c r="F136" s="95"/>
    </row>
    <row r="137" spans="1:6">
      <c r="A137" s="93"/>
      <c r="B137" s="94"/>
      <c r="C137" s="96"/>
      <c r="D137" s="91"/>
      <c r="E137" s="95"/>
      <c r="F137" s="95"/>
    </row>
    <row r="138" spans="1:6" ht="15">
      <c r="A138" s="92"/>
      <c r="B138" s="94"/>
      <c r="C138" s="92"/>
      <c r="D138" s="92"/>
      <c r="E138" s="92"/>
      <c r="F138" s="95"/>
    </row>
    <row r="139" spans="1:6">
      <c r="A139" s="93"/>
      <c r="B139" s="94"/>
      <c r="C139" s="96"/>
      <c r="D139" s="91"/>
      <c r="E139" s="95"/>
      <c r="F139" s="95"/>
    </row>
    <row r="140" spans="1:6" ht="15">
      <c r="A140" s="92"/>
      <c r="B140" s="94"/>
      <c r="C140" s="92"/>
      <c r="D140" s="92"/>
      <c r="E140" s="92"/>
      <c r="F140" s="95"/>
    </row>
    <row r="141" spans="1:6">
      <c r="A141" s="93"/>
      <c r="B141" s="94"/>
      <c r="C141" s="96"/>
      <c r="D141" s="91"/>
      <c r="E141" s="95"/>
      <c r="F141" s="95"/>
    </row>
    <row r="142" spans="1:6">
      <c r="A142" s="93"/>
      <c r="B142" s="94"/>
      <c r="C142" s="96"/>
      <c r="D142" s="91"/>
      <c r="E142" s="95"/>
      <c r="F142" s="95"/>
    </row>
    <row r="143" spans="1:6">
      <c r="A143" s="93"/>
      <c r="B143" s="94"/>
      <c r="C143" s="96"/>
      <c r="D143" s="91"/>
      <c r="E143" s="95"/>
      <c r="F143" s="95"/>
    </row>
    <row r="144" spans="1:6" ht="15">
      <c r="A144" s="92"/>
      <c r="B144" s="94"/>
      <c r="C144" s="92"/>
      <c r="D144" s="92"/>
      <c r="E144" s="92"/>
      <c r="F144" s="95"/>
    </row>
    <row r="145" spans="1:6">
      <c r="A145" s="93"/>
      <c r="B145" s="94"/>
      <c r="C145" s="96"/>
      <c r="D145" s="91"/>
      <c r="E145" s="95"/>
      <c r="F145" s="95"/>
    </row>
    <row r="146" spans="1:6">
      <c r="A146" s="93"/>
      <c r="B146" s="94"/>
      <c r="C146" s="96"/>
      <c r="D146" s="91"/>
      <c r="E146" s="95"/>
      <c r="F146" s="95"/>
    </row>
    <row r="147" spans="1:6">
      <c r="A147" s="93"/>
      <c r="B147" s="94"/>
      <c r="C147" s="96"/>
      <c r="D147" s="91"/>
      <c r="E147" s="95"/>
      <c r="F147" s="95"/>
    </row>
    <row r="148" spans="1:6">
      <c r="A148" s="93"/>
      <c r="B148" s="94"/>
      <c r="C148" s="96"/>
      <c r="D148" s="91"/>
      <c r="E148" s="95"/>
      <c r="F148" s="95"/>
    </row>
    <row r="149" spans="1:6">
      <c r="A149" s="93"/>
      <c r="B149" s="94"/>
      <c r="C149" s="96"/>
      <c r="D149" s="91"/>
      <c r="E149" s="95"/>
      <c r="F149" s="95"/>
    </row>
    <row r="150" spans="1:6">
      <c r="A150" s="93"/>
      <c r="B150" s="94"/>
      <c r="C150" s="96"/>
      <c r="D150" s="91"/>
      <c r="E150" s="95"/>
      <c r="F150" s="95"/>
    </row>
    <row r="151" spans="1:6">
      <c r="A151" s="93"/>
      <c r="B151" s="94"/>
      <c r="C151" s="96"/>
      <c r="D151" s="91"/>
      <c r="E151" s="95"/>
      <c r="F151" s="95"/>
    </row>
    <row r="152" spans="1:6">
      <c r="A152" s="93"/>
      <c r="B152" s="94"/>
      <c r="C152" s="96"/>
      <c r="D152" s="91"/>
      <c r="E152" s="95"/>
      <c r="F152" s="95"/>
    </row>
    <row r="153" spans="1:6">
      <c r="A153" s="93"/>
      <c r="B153" s="94"/>
      <c r="C153" s="96"/>
      <c r="D153" s="91"/>
      <c r="E153" s="95"/>
      <c r="F153" s="95"/>
    </row>
    <row r="154" spans="1:6">
      <c r="A154" s="93"/>
      <c r="B154" s="94"/>
      <c r="C154" s="96"/>
      <c r="D154" s="91"/>
      <c r="E154" s="95"/>
      <c r="F154" s="95"/>
    </row>
    <row r="155" spans="1:6">
      <c r="A155" s="93"/>
      <c r="B155" s="94"/>
      <c r="C155" s="96"/>
      <c r="D155" s="91"/>
      <c r="E155" s="95"/>
      <c r="F155" s="95"/>
    </row>
    <row r="156" spans="1:6">
      <c r="A156" s="93"/>
      <c r="B156" s="94"/>
      <c r="C156" s="96"/>
      <c r="D156" s="96"/>
      <c r="E156" s="95"/>
      <c r="F156" s="95"/>
    </row>
    <row r="157" spans="1:6">
      <c r="A157" s="54"/>
      <c r="B157" s="89"/>
      <c r="C157" s="89"/>
      <c r="D157" s="89"/>
      <c r="E157" s="89"/>
      <c r="F157" s="95"/>
    </row>
    <row r="158" spans="1:6">
      <c r="A158" s="54"/>
      <c r="B158" s="89"/>
      <c r="C158" s="89"/>
      <c r="D158" s="89"/>
      <c r="E158" s="89"/>
      <c r="F158" s="95"/>
    </row>
    <row r="159" spans="1:6">
      <c r="A159" s="54"/>
      <c r="B159" s="89"/>
      <c r="C159" s="89"/>
      <c r="D159" s="89"/>
      <c r="E159" s="89"/>
      <c r="F159" s="95"/>
    </row>
    <row r="160" spans="1:6">
      <c r="A160" s="54"/>
      <c r="B160" s="89"/>
      <c r="C160" s="89"/>
      <c r="D160" s="89"/>
      <c r="E160" s="89"/>
      <c r="F160" s="95"/>
    </row>
    <row r="161" spans="1:6">
      <c r="A161" s="54"/>
      <c r="B161" s="87"/>
      <c r="C161" s="90"/>
      <c r="D161" s="56"/>
      <c r="E161" s="89"/>
      <c r="F161" s="95"/>
    </row>
    <row r="162" spans="1:6" ht="15">
      <c r="A162" s="76"/>
      <c r="B162" s="94"/>
      <c r="C162" s="76"/>
      <c r="D162" s="76"/>
      <c r="E162" s="76"/>
      <c r="F162" s="95"/>
    </row>
    <row r="163" spans="1:6">
      <c r="A163" s="93"/>
      <c r="B163" s="94"/>
      <c r="C163" s="96"/>
      <c r="D163" s="91"/>
      <c r="E163" s="95"/>
      <c r="F163" s="95"/>
    </row>
    <row r="164" spans="1:6" ht="15">
      <c r="A164" s="76"/>
      <c r="B164" s="94"/>
      <c r="C164" s="76"/>
      <c r="D164" s="76"/>
      <c r="E164" s="76"/>
      <c r="F164" s="95"/>
    </row>
    <row r="165" spans="1:6">
      <c r="A165" s="93"/>
      <c r="B165" s="94"/>
      <c r="C165" s="96"/>
      <c r="D165" s="91"/>
      <c r="E165" s="95"/>
      <c r="F165" s="95"/>
    </row>
    <row r="166" spans="1:6" ht="15">
      <c r="A166" s="76"/>
      <c r="B166" s="94"/>
      <c r="C166" s="76"/>
      <c r="D166" s="76"/>
      <c r="E166" s="76"/>
      <c r="F166" s="95"/>
    </row>
    <row r="167" spans="1:6">
      <c r="A167" s="93"/>
      <c r="B167" s="94"/>
      <c r="C167" s="96"/>
      <c r="D167" s="91"/>
      <c r="E167" s="95"/>
      <c r="F167" s="95"/>
    </row>
    <row r="168" spans="1:6">
      <c r="A168" s="93"/>
      <c r="B168" s="94"/>
      <c r="C168" s="96"/>
      <c r="D168" s="91"/>
      <c r="E168" s="95"/>
      <c r="F168" s="95"/>
    </row>
    <row r="169" spans="1:6" ht="15">
      <c r="A169" s="76"/>
      <c r="B169" s="94"/>
      <c r="C169" s="76"/>
      <c r="D169" s="76"/>
      <c r="E169" s="76"/>
      <c r="F169" s="95"/>
    </row>
    <row r="170" spans="1:6">
      <c r="A170" s="93"/>
      <c r="B170" s="94"/>
      <c r="C170" s="96"/>
      <c r="D170" s="91"/>
      <c r="E170" s="95"/>
      <c r="F170" s="95"/>
    </row>
    <row r="171" spans="1:6">
      <c r="A171" s="93"/>
      <c r="B171" s="94"/>
      <c r="C171" s="96"/>
      <c r="D171" s="91"/>
      <c r="E171" s="95"/>
      <c r="F171" s="95"/>
    </row>
    <row r="172" spans="1:6">
      <c r="A172" s="93"/>
      <c r="B172" s="94"/>
      <c r="C172" s="96"/>
      <c r="D172" s="96"/>
      <c r="E172" s="95"/>
      <c r="F172" s="95"/>
    </row>
    <row r="173" spans="1:6">
      <c r="A173" s="54"/>
      <c r="B173" s="89"/>
      <c r="C173" s="89"/>
      <c r="D173" s="89"/>
      <c r="E173" s="89"/>
      <c r="F173" s="95"/>
    </row>
    <row r="174" spans="1:6">
      <c r="A174" s="54"/>
      <c r="B174" s="89"/>
      <c r="C174" s="89"/>
      <c r="D174" s="89"/>
      <c r="E174" s="89"/>
      <c r="F174" s="95"/>
    </row>
    <row r="175" spans="1:6">
      <c r="A175" s="54"/>
      <c r="B175" s="89"/>
      <c r="C175" s="89"/>
      <c r="D175" s="89"/>
      <c r="E175" s="89"/>
      <c r="F175" s="95"/>
    </row>
    <row r="176" spans="1:6">
      <c r="A176" s="54"/>
      <c r="B176" s="89"/>
      <c r="C176" s="89"/>
      <c r="D176" s="89"/>
      <c r="E176" s="89"/>
      <c r="F176" s="95"/>
    </row>
    <row r="177" spans="1:6">
      <c r="A177" s="54"/>
      <c r="B177" s="87"/>
      <c r="C177" s="90"/>
      <c r="D177" s="56"/>
      <c r="E177" s="89"/>
      <c r="F177" s="95"/>
    </row>
    <row r="178" spans="1:6" ht="15">
      <c r="A178" s="76"/>
      <c r="B178" s="94"/>
      <c r="C178" s="76"/>
      <c r="D178" s="76"/>
      <c r="E178" s="76"/>
      <c r="F178" s="95"/>
    </row>
    <row r="179" spans="1:6">
      <c r="A179" s="93"/>
      <c r="B179" s="94"/>
      <c r="C179" s="96"/>
      <c r="D179" s="91"/>
      <c r="E179" s="95"/>
      <c r="F179" s="95"/>
    </row>
    <row r="180" spans="1:6">
      <c r="A180" s="93"/>
      <c r="B180" s="94"/>
      <c r="C180" s="96"/>
      <c r="D180" s="91"/>
      <c r="E180" s="95"/>
      <c r="F180" s="95"/>
    </row>
    <row r="181" spans="1:6" ht="15">
      <c r="A181" s="76"/>
      <c r="B181" s="94"/>
      <c r="C181" s="76"/>
      <c r="D181" s="76"/>
      <c r="E181" s="76"/>
      <c r="F181" s="95"/>
    </row>
    <row r="182" spans="1:6">
      <c r="A182" s="93"/>
      <c r="B182" s="94"/>
      <c r="C182" s="96"/>
      <c r="D182" s="91"/>
      <c r="E182" s="95"/>
      <c r="F182" s="95"/>
    </row>
    <row r="183" spans="1:6">
      <c r="A183" s="93"/>
      <c r="B183" s="94"/>
      <c r="C183" s="96"/>
      <c r="D183" s="91"/>
      <c r="E183" s="95"/>
      <c r="F183" s="95"/>
    </row>
    <row r="184" spans="1:6">
      <c r="A184" s="93"/>
      <c r="B184" s="94"/>
      <c r="C184" s="96"/>
      <c r="D184" s="96"/>
      <c r="E184" s="95"/>
      <c r="F184" s="95"/>
    </row>
    <row r="185" spans="1:6">
      <c r="A185" s="54"/>
      <c r="B185" s="89"/>
      <c r="C185" s="89"/>
      <c r="D185" s="89"/>
      <c r="E185" s="89"/>
      <c r="F185" s="95"/>
    </row>
    <row r="186" spans="1:6">
      <c r="A186" s="54"/>
      <c r="B186" s="89"/>
      <c r="C186" s="89"/>
      <c r="D186" s="89"/>
      <c r="E186" s="89"/>
      <c r="F186" s="95"/>
    </row>
    <row r="187" spans="1:6">
      <c r="A187" s="54"/>
      <c r="B187" s="89"/>
      <c r="C187" s="89"/>
      <c r="D187" s="89"/>
      <c r="E187" s="89"/>
      <c r="F187" s="95"/>
    </row>
    <row r="188" spans="1:6">
      <c r="A188" s="54"/>
      <c r="B188" s="89"/>
      <c r="C188" s="89"/>
      <c r="D188" s="89"/>
      <c r="E188" s="89"/>
      <c r="F188" s="95"/>
    </row>
    <row r="189" spans="1:6">
      <c r="A189" s="54"/>
      <c r="B189" s="87"/>
      <c r="C189" s="90"/>
      <c r="D189" s="56"/>
      <c r="E189" s="89"/>
      <c r="F189" s="95"/>
    </row>
    <row r="190" spans="1:6" ht="15">
      <c r="A190" s="92"/>
      <c r="B190" s="94"/>
      <c r="C190" s="92"/>
      <c r="D190" s="92"/>
      <c r="E190" s="92"/>
      <c r="F190" s="95"/>
    </row>
    <row r="191" spans="1:6">
      <c r="A191" s="93"/>
      <c r="B191" s="94"/>
      <c r="C191" s="96"/>
      <c r="D191" s="91"/>
      <c r="E191" s="95"/>
      <c r="F191" s="95"/>
    </row>
    <row r="192" spans="1:6">
      <c r="A192" s="93"/>
      <c r="B192" s="94"/>
      <c r="C192" s="96"/>
      <c r="D192" s="91"/>
      <c r="E192" s="95"/>
      <c r="F192" s="95"/>
    </row>
    <row r="193" spans="1:7" ht="15">
      <c r="A193" s="92"/>
      <c r="B193" s="94"/>
      <c r="C193" s="92"/>
      <c r="D193" s="92"/>
      <c r="E193" s="92"/>
      <c r="F193" s="95"/>
    </row>
    <row r="194" spans="1:7">
      <c r="A194" s="93"/>
      <c r="B194" s="94"/>
      <c r="C194" s="96"/>
      <c r="D194" s="91"/>
      <c r="E194" s="95"/>
      <c r="F194" s="95"/>
    </row>
    <row r="195" spans="1:7" ht="15">
      <c r="A195" s="92"/>
      <c r="B195" s="94"/>
      <c r="C195" s="92"/>
      <c r="D195" s="92"/>
      <c r="E195" s="92"/>
      <c r="F195" s="95"/>
    </row>
    <row r="196" spans="1:7">
      <c r="A196" s="93"/>
      <c r="B196" s="94"/>
      <c r="C196" s="96"/>
      <c r="D196" s="91"/>
      <c r="E196" s="95"/>
      <c r="F196" s="95"/>
    </row>
    <row r="197" spans="1:7" ht="15">
      <c r="A197" s="92"/>
      <c r="B197" s="94"/>
      <c r="C197" s="92"/>
      <c r="D197" s="92"/>
      <c r="E197" s="92"/>
      <c r="F197" s="95"/>
    </row>
    <row r="198" spans="1:7">
      <c r="A198" s="93"/>
      <c r="B198" s="94"/>
      <c r="C198" s="96"/>
      <c r="D198" s="91"/>
      <c r="E198" s="95"/>
      <c r="F198" s="95"/>
    </row>
    <row r="199" spans="1:7" ht="15">
      <c r="A199" s="92"/>
      <c r="B199" s="94"/>
      <c r="C199" s="92"/>
      <c r="D199" s="92"/>
      <c r="E199" s="92"/>
      <c r="F199" s="95"/>
    </row>
    <row r="200" spans="1:7">
      <c r="A200" s="93"/>
      <c r="B200" s="94"/>
      <c r="C200" s="96"/>
      <c r="D200" s="91"/>
      <c r="E200" s="95"/>
      <c r="F200" s="95"/>
    </row>
    <row r="201" spans="1:7">
      <c r="A201" s="93"/>
      <c r="B201" s="94"/>
      <c r="C201" s="96"/>
      <c r="D201" s="91"/>
      <c r="E201" s="95"/>
      <c r="F201" s="95"/>
    </row>
    <row r="202" spans="1:7">
      <c r="A202" s="93"/>
      <c r="B202" s="94"/>
      <c r="C202" s="96"/>
      <c r="D202" s="91"/>
      <c r="E202" s="95"/>
      <c r="F202" s="95"/>
    </row>
    <row r="203" spans="1:7">
      <c r="A203" s="93"/>
      <c r="B203" s="94"/>
      <c r="C203" s="96"/>
      <c r="D203" s="91"/>
      <c r="E203" s="95"/>
      <c r="F203" s="95"/>
    </row>
    <row r="204" spans="1:7">
      <c r="A204" s="93"/>
      <c r="B204" s="94"/>
      <c r="C204" s="96"/>
      <c r="D204" s="91"/>
      <c r="E204" s="95"/>
      <c r="F204" s="95"/>
    </row>
    <row r="205" spans="1:7">
      <c r="A205" s="93"/>
      <c r="B205" s="94"/>
      <c r="C205" s="96"/>
      <c r="D205" s="96"/>
      <c r="E205" s="95"/>
      <c r="F205" s="95"/>
    </row>
    <row r="206" spans="1:7">
      <c r="A206" s="54"/>
      <c r="B206" s="89"/>
      <c r="C206" s="89"/>
      <c r="D206" s="89"/>
      <c r="E206" s="89"/>
      <c r="F206" s="89"/>
    </row>
    <row r="207" spans="1:7">
      <c r="A207" s="93"/>
      <c r="B207" s="94"/>
      <c r="C207" s="96"/>
      <c r="D207" s="96"/>
      <c r="E207" s="95"/>
      <c r="F207" s="95"/>
    </row>
    <row r="208" spans="1:7">
      <c r="A208" s="50"/>
      <c r="B208" s="87"/>
      <c r="C208" s="90"/>
      <c r="D208" s="90"/>
      <c r="E208" s="89"/>
      <c r="F208" s="89"/>
      <c r="G208" s="11"/>
    </row>
    <row r="209" spans="1:7">
      <c r="A209" s="70"/>
      <c r="B209" s="71"/>
      <c r="C209" s="72"/>
      <c r="D209" s="73"/>
      <c r="E209" s="74"/>
      <c r="F209" s="75"/>
      <c r="G209"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46081" r:id="rId3"/>
  </oleObjects>
</worksheet>
</file>

<file path=xl/worksheets/sheet4.xml><?xml version="1.0" encoding="utf-8"?>
<worksheet xmlns="http://schemas.openxmlformats.org/spreadsheetml/2006/main" xmlns:r="http://schemas.openxmlformats.org/officeDocument/2006/relationships">
  <dimension ref="A1:G167"/>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26</v>
      </c>
      <c r="B4" s="87" t="s">
        <v>24</v>
      </c>
      <c r="C4" s="90"/>
      <c r="D4" s="90"/>
      <c r="E4" s="89"/>
      <c r="F4" s="89"/>
    </row>
    <row r="5" spans="1:6">
      <c r="A5" s="50"/>
      <c r="B5" s="87"/>
      <c r="C5" s="90"/>
      <c r="D5" s="90"/>
      <c r="E5" s="89"/>
      <c r="F5" s="89"/>
    </row>
    <row r="6" spans="1:6">
      <c r="A6" s="100"/>
      <c r="B6" s="101" t="s">
        <v>278</v>
      </c>
      <c r="C6" s="104"/>
      <c r="D6" s="103"/>
      <c r="E6" s="102"/>
      <c r="F6" s="95"/>
    </row>
    <row r="7" spans="1:6" ht="76.5">
      <c r="A7" s="100"/>
      <c r="B7" s="101" t="s">
        <v>279</v>
      </c>
      <c r="C7" s="104"/>
      <c r="D7" s="103"/>
      <c r="E7" s="102"/>
      <c r="F7" s="102"/>
    </row>
    <row r="8" spans="1:6" ht="409.5">
      <c r="A8" s="100"/>
      <c r="B8" s="101" t="s">
        <v>280</v>
      </c>
      <c r="C8" s="104"/>
      <c r="D8" s="103"/>
      <c r="E8" s="102"/>
      <c r="F8" s="102"/>
    </row>
    <row r="9" spans="1:6" ht="153">
      <c r="A9" s="100"/>
      <c r="B9" s="101" t="s">
        <v>281</v>
      </c>
      <c r="C9" s="104"/>
      <c r="D9" s="103"/>
      <c r="E9" s="102"/>
      <c r="F9" s="102"/>
    </row>
    <row r="10" spans="1:6" ht="178.5">
      <c r="A10" s="100"/>
      <c r="B10" s="101" t="s">
        <v>282</v>
      </c>
      <c r="C10" s="104"/>
      <c r="D10" s="103"/>
      <c r="E10" s="102"/>
      <c r="F10" s="102"/>
    </row>
    <row r="11" spans="1:6" ht="165.75">
      <c r="A11" s="100"/>
      <c r="B11" s="101" t="s">
        <v>283</v>
      </c>
      <c r="C11" s="104"/>
      <c r="D11" s="103"/>
      <c r="E11" s="102"/>
      <c r="F11" s="102"/>
    </row>
    <row r="12" spans="1:6" ht="331.5">
      <c r="A12" s="100"/>
      <c r="B12" s="101" t="s">
        <v>284</v>
      </c>
      <c r="C12" s="104"/>
      <c r="D12" s="103"/>
      <c r="E12" s="102"/>
      <c r="F12" s="102"/>
    </row>
    <row r="13" spans="1:6" ht="395.25">
      <c r="A13" s="100"/>
      <c r="B13" s="101" t="s">
        <v>285</v>
      </c>
      <c r="C13" s="104"/>
      <c r="D13" s="103"/>
      <c r="E13" s="102"/>
      <c r="F13" s="102"/>
    </row>
    <row r="14" spans="1:6" ht="127.5">
      <c r="A14" s="100"/>
      <c r="B14" s="101" t="s">
        <v>286</v>
      </c>
      <c r="C14" s="104"/>
      <c r="D14" s="103"/>
      <c r="E14" s="102"/>
      <c r="F14" s="102"/>
    </row>
    <row r="15" spans="1:6" ht="153">
      <c r="A15" s="100"/>
      <c r="B15" s="101" t="s">
        <v>287</v>
      </c>
      <c r="C15" s="104"/>
      <c r="D15" s="103"/>
      <c r="E15" s="102"/>
      <c r="F15" s="102"/>
    </row>
    <row r="16" spans="1:6" ht="204">
      <c r="A16" s="100"/>
      <c r="B16" s="101" t="s">
        <v>288</v>
      </c>
      <c r="C16" s="104"/>
      <c r="D16" s="103"/>
      <c r="E16" s="102"/>
      <c r="F16" s="102"/>
    </row>
    <row r="17" spans="1:6" ht="357">
      <c r="A17" s="100"/>
      <c r="B17" s="101" t="s">
        <v>289</v>
      </c>
      <c r="C17" s="104"/>
      <c r="D17" s="103"/>
      <c r="E17" s="102"/>
      <c r="F17" s="102"/>
    </row>
    <row r="18" spans="1:6" ht="382.5">
      <c r="A18" s="100"/>
      <c r="B18" s="101" t="s">
        <v>290</v>
      </c>
      <c r="C18" s="104"/>
      <c r="D18" s="103"/>
      <c r="E18" s="102"/>
      <c r="F18" s="102"/>
    </row>
    <row r="19" spans="1:6" ht="306">
      <c r="A19" s="100"/>
      <c r="B19" s="101" t="s">
        <v>291</v>
      </c>
      <c r="C19" s="104"/>
      <c r="D19" s="103"/>
      <c r="E19" s="102"/>
      <c r="F19" s="102"/>
    </row>
    <row r="20" spans="1:6" ht="267.75">
      <c r="A20" s="100"/>
      <c r="B20" s="101" t="s">
        <v>292</v>
      </c>
      <c r="C20" s="104"/>
      <c r="D20" s="103"/>
      <c r="E20" s="102"/>
      <c r="F20" s="102"/>
    </row>
    <row r="21" spans="1:6" ht="344.25">
      <c r="A21" s="100"/>
      <c r="B21" s="101" t="s">
        <v>293</v>
      </c>
      <c r="C21" s="104"/>
      <c r="D21" s="103"/>
      <c r="E21" s="102"/>
      <c r="F21" s="102"/>
    </row>
    <row r="22" spans="1:6" ht="280.5">
      <c r="A22" s="100"/>
      <c r="B22" s="101" t="s">
        <v>294</v>
      </c>
      <c r="C22" s="104"/>
      <c r="D22" s="103"/>
      <c r="E22" s="102"/>
      <c r="F22" s="102"/>
    </row>
    <row r="23" spans="1:6" ht="344.25">
      <c r="A23" s="100"/>
      <c r="B23" s="101" t="s">
        <v>295</v>
      </c>
      <c r="C23" s="104"/>
      <c r="D23" s="103"/>
      <c r="E23" s="102"/>
      <c r="F23" s="102"/>
    </row>
    <row r="24" spans="1:6" ht="255">
      <c r="A24" s="100"/>
      <c r="B24" s="101" t="s">
        <v>296</v>
      </c>
      <c r="C24" s="104"/>
      <c r="D24" s="103"/>
      <c r="E24" s="102"/>
      <c r="F24" s="102"/>
    </row>
    <row r="25" spans="1:6" ht="267.75">
      <c r="A25" s="100"/>
      <c r="B25" s="101" t="s">
        <v>297</v>
      </c>
      <c r="C25" s="104"/>
      <c r="D25" s="103"/>
      <c r="E25" s="102"/>
      <c r="F25" s="102"/>
    </row>
    <row r="26" spans="1:6" ht="89.25">
      <c r="A26" s="100"/>
      <c r="B26" s="101" t="s">
        <v>298</v>
      </c>
      <c r="C26" s="104"/>
      <c r="D26" s="103"/>
      <c r="E26" s="102"/>
      <c r="F26" s="102"/>
    </row>
    <row r="27" spans="1:6" ht="267.75">
      <c r="A27" s="100" t="s">
        <v>28</v>
      </c>
      <c r="B27" s="101" t="s">
        <v>299</v>
      </c>
      <c r="C27" s="104">
        <v>1</v>
      </c>
      <c r="D27" s="103" t="s">
        <v>17</v>
      </c>
      <c r="E27" s="102"/>
      <c r="F27" s="102">
        <f t="shared" ref="F6:F70" si="0">C27*E27</f>
        <v>0</v>
      </c>
    </row>
    <row r="28" spans="1:6" ht="76.5">
      <c r="A28" s="100" t="s">
        <v>104</v>
      </c>
      <c r="B28" s="101" t="s">
        <v>300</v>
      </c>
      <c r="C28" s="104">
        <v>1</v>
      </c>
      <c r="D28" s="103" t="s">
        <v>17</v>
      </c>
      <c r="E28" s="102"/>
      <c r="F28" s="102">
        <f t="shared" si="0"/>
        <v>0</v>
      </c>
    </row>
    <row r="29" spans="1:6" ht="25.5">
      <c r="A29" s="100" t="s">
        <v>106</v>
      </c>
      <c r="B29" s="101" t="s">
        <v>301</v>
      </c>
      <c r="C29" s="104">
        <v>1</v>
      </c>
      <c r="D29" s="103" t="s">
        <v>38</v>
      </c>
      <c r="E29" s="102"/>
      <c r="F29" s="102">
        <f t="shared" si="0"/>
        <v>0</v>
      </c>
    </row>
    <row r="30" spans="1:6" ht="191.25">
      <c r="A30" s="100"/>
      <c r="B30" s="101" t="s">
        <v>302</v>
      </c>
      <c r="C30" s="104"/>
      <c r="D30" s="103"/>
      <c r="E30" s="102"/>
      <c r="F30" s="102"/>
    </row>
    <row r="31" spans="1:6" ht="102">
      <c r="A31" s="100" t="s">
        <v>109</v>
      </c>
      <c r="B31" s="101" t="s">
        <v>303</v>
      </c>
      <c r="C31" s="104">
        <v>2</v>
      </c>
      <c r="D31" s="103" t="s">
        <v>40</v>
      </c>
      <c r="E31" s="102"/>
      <c r="F31" s="102">
        <f t="shared" si="0"/>
        <v>0</v>
      </c>
    </row>
    <row r="32" spans="1:6" ht="165.75">
      <c r="A32" s="100"/>
      <c r="B32" s="101" t="s">
        <v>304</v>
      </c>
      <c r="C32" s="104"/>
      <c r="D32" s="103"/>
      <c r="E32" s="102"/>
      <c r="F32" s="102"/>
    </row>
    <row r="33" spans="1:6" ht="51">
      <c r="A33" s="100" t="s">
        <v>112</v>
      </c>
      <c r="B33" s="101" t="s">
        <v>305</v>
      </c>
      <c r="C33" s="104">
        <v>8</v>
      </c>
      <c r="D33" s="103" t="s">
        <v>40</v>
      </c>
      <c r="E33" s="102"/>
      <c r="F33" s="102">
        <f t="shared" si="0"/>
        <v>0</v>
      </c>
    </row>
    <row r="34" spans="1:6" ht="51">
      <c r="A34" s="100" t="s">
        <v>114</v>
      </c>
      <c r="B34" s="101" t="s">
        <v>306</v>
      </c>
      <c r="C34" s="104">
        <v>3</v>
      </c>
      <c r="D34" s="103" t="s">
        <v>40</v>
      </c>
      <c r="E34" s="102"/>
      <c r="F34" s="102">
        <f t="shared" si="0"/>
        <v>0</v>
      </c>
    </row>
    <row r="35" spans="1:6" ht="38.25">
      <c r="A35" s="100" t="s">
        <v>116</v>
      </c>
      <c r="B35" s="101" t="s">
        <v>307</v>
      </c>
      <c r="C35" s="104">
        <v>11</v>
      </c>
      <c r="D35" s="103" t="s">
        <v>40</v>
      </c>
      <c r="E35" s="102"/>
      <c r="F35" s="102">
        <f t="shared" si="0"/>
        <v>0</v>
      </c>
    </row>
    <row r="36" spans="1:6" ht="102">
      <c r="A36" s="100"/>
      <c r="B36" s="101" t="s">
        <v>308</v>
      </c>
      <c r="C36" s="104"/>
      <c r="D36" s="103"/>
      <c r="E36" s="102"/>
      <c r="F36" s="102"/>
    </row>
    <row r="37" spans="1:6">
      <c r="A37" s="100" t="s">
        <v>118</v>
      </c>
      <c r="B37" s="101" t="s">
        <v>309</v>
      </c>
      <c r="C37" s="104">
        <v>48</v>
      </c>
      <c r="D37" s="103" t="s">
        <v>40</v>
      </c>
      <c r="E37" s="102"/>
      <c r="F37" s="102">
        <f t="shared" si="0"/>
        <v>0</v>
      </c>
    </row>
    <row r="38" spans="1:6" ht="76.5">
      <c r="A38" s="100"/>
      <c r="B38" s="101" t="s">
        <v>310</v>
      </c>
      <c r="C38" s="104"/>
      <c r="D38" s="103"/>
      <c r="E38" s="102"/>
      <c r="F38" s="102"/>
    </row>
    <row r="39" spans="1:6" ht="76.5">
      <c r="A39" s="100" t="s">
        <v>120</v>
      </c>
      <c r="B39" s="101" t="s">
        <v>311</v>
      </c>
      <c r="C39" s="104">
        <v>2</v>
      </c>
      <c r="D39" s="103" t="s">
        <v>40</v>
      </c>
      <c r="E39" s="102"/>
      <c r="F39" s="102">
        <f t="shared" si="0"/>
        <v>0</v>
      </c>
    </row>
    <row r="40" spans="1:6" ht="76.5">
      <c r="A40" s="100" t="s">
        <v>122</v>
      </c>
      <c r="B40" s="101" t="s">
        <v>312</v>
      </c>
      <c r="C40" s="104">
        <v>2</v>
      </c>
      <c r="D40" s="103" t="s">
        <v>40</v>
      </c>
      <c r="E40" s="102"/>
      <c r="F40" s="102">
        <f t="shared" si="0"/>
        <v>0</v>
      </c>
    </row>
    <row r="41" spans="1:6" ht="127.5">
      <c r="A41" s="100"/>
      <c r="B41" s="101" t="s">
        <v>313</v>
      </c>
      <c r="C41" s="104"/>
      <c r="D41" s="103"/>
      <c r="E41" s="102"/>
      <c r="F41" s="102"/>
    </row>
    <row r="42" spans="1:6" ht="63.75">
      <c r="A42" s="100" t="s">
        <v>124</v>
      </c>
      <c r="B42" s="101" t="s">
        <v>314</v>
      </c>
      <c r="C42" s="104">
        <v>2</v>
      </c>
      <c r="D42" s="103" t="s">
        <v>40</v>
      </c>
      <c r="E42" s="102"/>
      <c r="F42" s="102">
        <f t="shared" si="0"/>
        <v>0</v>
      </c>
    </row>
    <row r="43" spans="1:6" ht="63.75">
      <c r="A43" s="100"/>
      <c r="B43" s="101" t="s">
        <v>315</v>
      </c>
      <c r="C43" s="104"/>
      <c r="D43" s="103"/>
      <c r="E43" s="102"/>
      <c r="F43" s="102"/>
    </row>
    <row r="44" spans="1:6" ht="63.75">
      <c r="A44" s="100" t="s">
        <v>126</v>
      </c>
      <c r="B44" s="101" t="s">
        <v>316</v>
      </c>
      <c r="C44" s="104">
        <v>2</v>
      </c>
      <c r="D44" s="103" t="s">
        <v>40</v>
      </c>
      <c r="E44" s="102"/>
      <c r="F44" s="102">
        <f t="shared" si="0"/>
        <v>0</v>
      </c>
    </row>
    <row r="45" spans="1:6" ht="76.5">
      <c r="A45" s="100"/>
      <c r="B45" s="101" t="s">
        <v>105</v>
      </c>
      <c r="C45" s="104"/>
      <c r="D45" s="103"/>
      <c r="E45" s="102"/>
      <c r="F45" s="102"/>
    </row>
    <row r="46" spans="1:6">
      <c r="A46" s="100" t="s">
        <v>128</v>
      </c>
      <c r="B46" s="101" t="s">
        <v>107</v>
      </c>
      <c r="C46" s="104">
        <v>7</v>
      </c>
      <c r="D46" s="103" t="s">
        <v>40</v>
      </c>
      <c r="E46" s="102"/>
      <c r="F46" s="102">
        <f t="shared" si="0"/>
        <v>0</v>
      </c>
    </row>
    <row r="47" spans="1:6" ht="63.75">
      <c r="A47" s="100"/>
      <c r="B47" s="101" t="s">
        <v>108</v>
      </c>
      <c r="C47" s="104"/>
      <c r="D47" s="103"/>
      <c r="E47" s="102"/>
      <c r="F47" s="102"/>
    </row>
    <row r="48" spans="1:6">
      <c r="A48" s="100" t="s">
        <v>129</v>
      </c>
      <c r="B48" s="101" t="s">
        <v>110</v>
      </c>
      <c r="C48" s="104">
        <v>2</v>
      </c>
      <c r="D48" s="103" t="s">
        <v>40</v>
      </c>
      <c r="E48" s="102"/>
      <c r="F48" s="102">
        <f t="shared" si="0"/>
        <v>0</v>
      </c>
    </row>
    <row r="49" spans="1:6" ht="114.75">
      <c r="A49" s="100"/>
      <c r="B49" s="101" t="s">
        <v>111</v>
      </c>
      <c r="C49" s="104"/>
      <c r="D49" s="103"/>
      <c r="E49" s="102"/>
      <c r="F49" s="102"/>
    </row>
    <row r="50" spans="1:6">
      <c r="A50" s="100" t="s">
        <v>130</v>
      </c>
      <c r="B50" s="101" t="s">
        <v>113</v>
      </c>
      <c r="C50" s="104">
        <v>45</v>
      </c>
      <c r="D50" s="103" t="s">
        <v>47</v>
      </c>
      <c r="E50" s="102"/>
      <c r="F50" s="102">
        <f t="shared" si="0"/>
        <v>0</v>
      </c>
    </row>
    <row r="51" spans="1:6">
      <c r="A51" s="100" t="s">
        <v>132</v>
      </c>
      <c r="B51" s="101" t="s">
        <v>115</v>
      </c>
      <c r="C51" s="104">
        <v>5</v>
      </c>
      <c r="D51" s="103" t="s">
        <v>47</v>
      </c>
      <c r="E51" s="102"/>
      <c r="F51" s="102">
        <f t="shared" si="0"/>
        <v>0</v>
      </c>
    </row>
    <row r="52" spans="1:6">
      <c r="A52" s="100" t="s">
        <v>317</v>
      </c>
      <c r="B52" s="101" t="s">
        <v>117</v>
      </c>
      <c r="C52" s="104">
        <v>60</v>
      </c>
      <c r="D52" s="103" t="s">
        <v>47</v>
      </c>
      <c r="E52" s="102"/>
      <c r="F52" s="102">
        <f t="shared" si="0"/>
        <v>0</v>
      </c>
    </row>
    <row r="53" spans="1:6" ht="127.5">
      <c r="A53" s="100" t="s">
        <v>318</v>
      </c>
      <c r="B53" s="101" t="s">
        <v>319</v>
      </c>
      <c r="C53" s="104">
        <v>1050</v>
      </c>
      <c r="D53" s="103" t="s">
        <v>320</v>
      </c>
      <c r="E53" s="102"/>
      <c r="F53" s="102">
        <f t="shared" si="0"/>
        <v>0</v>
      </c>
    </row>
    <row r="54" spans="1:6" ht="51">
      <c r="A54" s="100"/>
      <c r="B54" s="101" t="s">
        <v>321</v>
      </c>
      <c r="C54" s="104"/>
      <c r="D54" s="103"/>
      <c r="E54" s="102"/>
      <c r="F54" s="102"/>
    </row>
    <row r="55" spans="1:6" ht="25.5">
      <c r="A55" s="100" t="s">
        <v>322</v>
      </c>
      <c r="B55" s="101" t="s">
        <v>323</v>
      </c>
      <c r="C55" s="104">
        <v>10</v>
      </c>
      <c r="D55" s="103" t="s">
        <v>47</v>
      </c>
      <c r="E55" s="102"/>
      <c r="F55" s="102">
        <f t="shared" si="0"/>
        <v>0</v>
      </c>
    </row>
    <row r="56" spans="1:6">
      <c r="A56" s="100" t="s">
        <v>324</v>
      </c>
      <c r="B56" s="101" t="s">
        <v>325</v>
      </c>
      <c r="C56" s="104">
        <v>5</v>
      </c>
      <c r="D56" s="103" t="s">
        <v>47</v>
      </c>
      <c r="E56" s="102"/>
      <c r="F56" s="102">
        <f t="shared" si="0"/>
        <v>0</v>
      </c>
    </row>
    <row r="57" spans="1:6">
      <c r="A57" s="100" t="s">
        <v>326</v>
      </c>
      <c r="B57" s="101" t="s">
        <v>327</v>
      </c>
      <c r="C57" s="104">
        <v>25</v>
      </c>
      <c r="D57" s="103" t="s">
        <v>47</v>
      </c>
      <c r="E57" s="102"/>
      <c r="F57" s="102">
        <f t="shared" si="0"/>
        <v>0</v>
      </c>
    </row>
    <row r="58" spans="1:6" ht="204">
      <c r="A58" s="100" t="s">
        <v>328</v>
      </c>
      <c r="B58" s="101" t="s">
        <v>329</v>
      </c>
      <c r="C58" s="104">
        <v>65</v>
      </c>
      <c r="D58" s="103" t="s">
        <v>99</v>
      </c>
      <c r="E58" s="102"/>
      <c r="F58" s="102">
        <f t="shared" si="0"/>
        <v>0</v>
      </c>
    </row>
    <row r="59" spans="1:6" ht="204">
      <c r="A59" s="100" t="s">
        <v>330</v>
      </c>
      <c r="B59" s="101" t="s">
        <v>331</v>
      </c>
      <c r="C59" s="104">
        <v>50</v>
      </c>
      <c r="D59" s="103" t="s">
        <v>99</v>
      </c>
      <c r="E59" s="102"/>
      <c r="F59" s="102">
        <f t="shared" si="0"/>
        <v>0</v>
      </c>
    </row>
    <row r="60" spans="1:6" ht="25.5">
      <c r="A60" s="100" t="s">
        <v>332</v>
      </c>
      <c r="B60" s="101" t="s">
        <v>333</v>
      </c>
      <c r="C60" s="104">
        <v>25</v>
      </c>
      <c r="D60" s="103" t="s">
        <v>99</v>
      </c>
      <c r="E60" s="102"/>
      <c r="F60" s="102">
        <f t="shared" si="0"/>
        <v>0</v>
      </c>
    </row>
    <row r="61" spans="1:6" ht="25.5">
      <c r="A61" s="100" t="s">
        <v>334</v>
      </c>
      <c r="B61" s="101" t="s">
        <v>119</v>
      </c>
      <c r="C61" s="104">
        <v>2</v>
      </c>
      <c r="D61" s="103" t="s">
        <v>40</v>
      </c>
      <c r="E61" s="102"/>
      <c r="F61" s="102">
        <f t="shared" si="0"/>
        <v>0</v>
      </c>
    </row>
    <row r="62" spans="1:6" ht="51">
      <c r="A62" s="100" t="s">
        <v>335</v>
      </c>
      <c r="B62" s="101" t="s">
        <v>336</v>
      </c>
      <c r="C62" s="104">
        <v>1</v>
      </c>
      <c r="D62" s="103" t="s">
        <v>38</v>
      </c>
      <c r="E62" s="102"/>
      <c r="F62" s="102">
        <f t="shared" si="0"/>
        <v>0</v>
      </c>
    </row>
    <row r="63" spans="1:6" ht="63.75">
      <c r="A63" s="100" t="s">
        <v>337</v>
      </c>
      <c r="B63" s="101" t="s">
        <v>121</v>
      </c>
      <c r="C63" s="104">
        <v>1</v>
      </c>
      <c r="D63" s="103" t="s">
        <v>17</v>
      </c>
      <c r="E63" s="102"/>
      <c r="F63" s="102">
        <f t="shared" si="0"/>
        <v>0</v>
      </c>
    </row>
    <row r="64" spans="1:6" ht="63.75">
      <c r="A64" s="100" t="s">
        <v>338</v>
      </c>
      <c r="B64" s="101" t="s">
        <v>123</v>
      </c>
      <c r="C64" s="104">
        <v>59</v>
      </c>
      <c r="D64" s="103" t="s">
        <v>17</v>
      </c>
      <c r="E64" s="102"/>
      <c r="F64" s="102">
        <f t="shared" si="0"/>
        <v>0</v>
      </c>
    </row>
    <row r="65" spans="1:6" ht="38.25">
      <c r="A65" s="100" t="s">
        <v>339</v>
      </c>
      <c r="B65" s="101" t="s">
        <v>125</v>
      </c>
      <c r="C65" s="104">
        <v>20</v>
      </c>
      <c r="D65" s="103" t="s">
        <v>40</v>
      </c>
      <c r="E65" s="102"/>
      <c r="F65" s="102">
        <f t="shared" si="0"/>
        <v>0</v>
      </c>
    </row>
    <row r="66" spans="1:6" ht="25.5">
      <c r="A66" s="100" t="s">
        <v>340</v>
      </c>
      <c r="B66" s="101" t="s">
        <v>127</v>
      </c>
      <c r="C66" s="104">
        <v>1</v>
      </c>
      <c r="D66" s="103" t="s">
        <v>17</v>
      </c>
      <c r="E66" s="102"/>
      <c r="F66" s="102">
        <f t="shared" si="0"/>
        <v>0</v>
      </c>
    </row>
    <row r="67" spans="1:6" ht="63.75">
      <c r="A67" s="100" t="s">
        <v>341</v>
      </c>
      <c r="B67" s="101" t="s">
        <v>342</v>
      </c>
      <c r="C67" s="104">
        <v>1</v>
      </c>
      <c r="D67" s="103" t="s">
        <v>38</v>
      </c>
      <c r="E67" s="102"/>
      <c r="F67" s="102">
        <f t="shared" si="0"/>
        <v>0</v>
      </c>
    </row>
    <row r="68" spans="1:6" ht="25.5">
      <c r="A68" s="100" t="s">
        <v>343</v>
      </c>
      <c r="B68" s="101" t="s">
        <v>95</v>
      </c>
      <c r="C68" s="104">
        <v>1</v>
      </c>
      <c r="D68" s="103" t="s">
        <v>17</v>
      </c>
      <c r="E68" s="102"/>
      <c r="F68" s="102">
        <f t="shared" si="0"/>
        <v>0</v>
      </c>
    </row>
    <row r="69" spans="1:6" ht="25.5">
      <c r="A69" s="100" t="s">
        <v>344</v>
      </c>
      <c r="B69" s="101" t="s">
        <v>131</v>
      </c>
      <c r="C69" s="104">
        <v>1</v>
      </c>
      <c r="D69" s="103" t="s">
        <v>38</v>
      </c>
      <c r="E69" s="102"/>
      <c r="F69" s="102">
        <f t="shared" si="0"/>
        <v>0</v>
      </c>
    </row>
    <row r="70" spans="1:6">
      <c r="A70" s="100" t="s">
        <v>345</v>
      </c>
      <c r="B70" s="101" t="s">
        <v>97</v>
      </c>
      <c r="C70" s="104">
        <v>1</v>
      </c>
      <c r="D70" s="103" t="s">
        <v>38</v>
      </c>
      <c r="E70" s="102"/>
      <c r="F70" s="102">
        <f t="shared" si="0"/>
        <v>0</v>
      </c>
    </row>
    <row r="71" spans="1:6">
      <c r="A71" s="77"/>
      <c r="B71" s="78"/>
      <c r="C71" s="79"/>
      <c r="D71" s="91"/>
      <c r="E71" s="95"/>
      <c r="F71" s="95"/>
    </row>
    <row r="72" spans="1:6">
      <c r="A72" s="80"/>
      <c r="B72" s="97" t="str">
        <f>CONCATENATE("SKUPAJ ",B4,":")</f>
        <v>SKUPAJ PREZRAČEVANJE:</v>
      </c>
      <c r="C72" s="81"/>
      <c r="D72" s="82"/>
      <c r="E72" s="83"/>
      <c r="F72" s="52">
        <f>SUM(F6:F70)</f>
        <v>0</v>
      </c>
    </row>
    <row r="73" spans="1:6" ht="15">
      <c r="A73" s="65"/>
      <c r="B73" s="66"/>
      <c r="C73" s="67"/>
      <c r="D73" s="68"/>
      <c r="E73" s="69"/>
      <c r="F73" s="95"/>
    </row>
    <row r="74" spans="1:6" ht="15">
      <c r="A74" s="76"/>
      <c r="B74" s="94"/>
      <c r="C74" s="76"/>
      <c r="D74" s="76"/>
      <c r="E74" s="76"/>
      <c r="F74" s="95"/>
    </row>
    <row r="75" spans="1:6">
      <c r="A75" s="93"/>
      <c r="B75" s="53"/>
      <c r="C75" s="96"/>
      <c r="D75" s="91"/>
      <c r="E75" s="95"/>
      <c r="F75" s="89"/>
    </row>
    <row r="76" spans="1:6">
      <c r="A76" s="93"/>
      <c r="B76" s="94"/>
      <c r="C76" s="96"/>
      <c r="D76" s="91"/>
      <c r="E76" s="95"/>
      <c r="F76" s="95"/>
    </row>
    <row r="77" spans="1:6">
      <c r="A77" s="93"/>
      <c r="B77" s="94"/>
      <c r="C77" s="96"/>
      <c r="D77" s="91"/>
      <c r="E77" s="95"/>
      <c r="F77" s="95"/>
    </row>
    <row r="78" spans="1:6">
      <c r="A78" s="93"/>
      <c r="B78" s="94"/>
      <c r="C78" s="96"/>
      <c r="D78" s="91"/>
      <c r="E78" s="95"/>
      <c r="F78" s="95"/>
    </row>
    <row r="79" spans="1:6">
      <c r="A79" s="93"/>
      <c r="B79" s="94"/>
      <c r="C79" s="96"/>
      <c r="D79" s="91"/>
      <c r="E79" s="95"/>
      <c r="F79" s="95"/>
    </row>
    <row r="80" spans="1:6">
      <c r="A80" s="93"/>
      <c r="B80" s="94"/>
      <c r="C80" s="96"/>
      <c r="D80" s="91"/>
      <c r="E80" s="95"/>
      <c r="F80" s="95"/>
    </row>
    <row r="81" spans="1:6">
      <c r="A81" s="93"/>
      <c r="B81" s="94"/>
      <c r="C81" s="96"/>
      <c r="D81" s="91"/>
      <c r="E81" s="95"/>
      <c r="F81" s="95"/>
    </row>
    <row r="82" spans="1:6">
      <c r="A82" s="93"/>
      <c r="B82" s="94"/>
      <c r="C82" s="96"/>
      <c r="D82" s="91"/>
      <c r="E82" s="95"/>
      <c r="F82" s="95"/>
    </row>
    <row r="83" spans="1:6">
      <c r="A83" s="93"/>
      <c r="B83" s="94"/>
      <c r="C83" s="96"/>
      <c r="D83" s="91"/>
      <c r="E83" s="95"/>
      <c r="F83" s="95"/>
    </row>
    <row r="84" spans="1:6">
      <c r="A84" s="93"/>
      <c r="B84" s="94"/>
      <c r="C84" s="96"/>
      <c r="D84" s="91"/>
      <c r="E84" s="95"/>
      <c r="F84" s="95"/>
    </row>
    <row r="85" spans="1:6">
      <c r="A85" s="54"/>
      <c r="B85" s="53"/>
      <c r="C85" s="90"/>
      <c r="D85" s="90"/>
      <c r="E85" s="89"/>
      <c r="F85" s="95"/>
    </row>
    <row r="86" spans="1:6">
      <c r="A86" s="93"/>
      <c r="B86" s="94"/>
      <c r="C86" s="96"/>
      <c r="D86" s="96"/>
      <c r="E86" s="95"/>
      <c r="F86" s="95"/>
    </row>
    <row r="87" spans="1:6">
      <c r="A87" s="93"/>
      <c r="B87" s="94"/>
      <c r="C87" s="96"/>
      <c r="D87" s="96"/>
      <c r="E87" s="95"/>
      <c r="F87" s="95"/>
    </row>
    <row r="88" spans="1:6">
      <c r="A88" s="93"/>
      <c r="B88" s="94"/>
      <c r="C88" s="96"/>
      <c r="D88" s="96"/>
      <c r="E88" s="95"/>
      <c r="F88" s="95"/>
    </row>
    <row r="89" spans="1:6">
      <c r="A89" s="54"/>
      <c r="B89" s="87"/>
      <c r="C89" s="90"/>
      <c r="D89" s="56"/>
      <c r="E89" s="89"/>
      <c r="F89" s="95"/>
    </row>
    <row r="90" spans="1:6" ht="15">
      <c r="A90" s="92"/>
      <c r="B90" s="94"/>
      <c r="C90" s="92"/>
      <c r="D90" s="92"/>
      <c r="E90" s="92"/>
      <c r="F90" s="95"/>
    </row>
    <row r="91" spans="1:6">
      <c r="A91" s="93"/>
      <c r="B91" s="94"/>
      <c r="C91" s="96"/>
      <c r="D91" s="91"/>
      <c r="E91" s="95"/>
      <c r="F91" s="95"/>
    </row>
    <row r="92" spans="1:6">
      <c r="A92" s="93"/>
      <c r="B92" s="94"/>
      <c r="C92" s="96"/>
      <c r="D92" s="91"/>
      <c r="E92" s="95"/>
      <c r="F92" s="95"/>
    </row>
    <row r="93" spans="1:6">
      <c r="A93" s="93"/>
      <c r="B93" s="94"/>
      <c r="C93" s="96"/>
      <c r="D93" s="91"/>
      <c r="E93" s="95"/>
      <c r="F93" s="95"/>
    </row>
    <row r="94" spans="1:6" ht="15">
      <c r="A94" s="92"/>
      <c r="B94" s="94"/>
      <c r="C94" s="92"/>
      <c r="D94" s="92"/>
      <c r="E94" s="92"/>
      <c r="F94" s="95"/>
    </row>
    <row r="95" spans="1:6">
      <c r="A95" s="93"/>
      <c r="B95" s="94"/>
      <c r="C95" s="96"/>
      <c r="D95" s="91"/>
      <c r="E95" s="95"/>
      <c r="F95" s="95"/>
    </row>
    <row r="96" spans="1:6" ht="15">
      <c r="A96" s="92"/>
      <c r="B96" s="94"/>
      <c r="C96" s="92"/>
      <c r="D96" s="92"/>
      <c r="E96" s="92"/>
      <c r="F96" s="95"/>
    </row>
    <row r="97" spans="1:6">
      <c r="A97" s="93"/>
      <c r="B97" s="94"/>
      <c r="C97" s="96"/>
      <c r="D97" s="91"/>
      <c r="E97" s="95"/>
      <c r="F97" s="95"/>
    </row>
    <row r="98" spans="1:6" ht="15">
      <c r="A98" s="92"/>
      <c r="B98" s="94"/>
      <c r="C98" s="92"/>
      <c r="D98" s="92"/>
      <c r="E98" s="92"/>
      <c r="F98" s="95"/>
    </row>
    <row r="99" spans="1:6">
      <c r="A99" s="93"/>
      <c r="B99" s="94"/>
      <c r="C99" s="96"/>
      <c r="D99" s="91"/>
      <c r="E99" s="95"/>
      <c r="F99" s="95"/>
    </row>
    <row r="100" spans="1:6">
      <c r="A100" s="93"/>
      <c r="B100" s="94"/>
      <c r="C100" s="96"/>
      <c r="D100" s="91"/>
      <c r="E100" s="95"/>
      <c r="F100" s="95"/>
    </row>
    <row r="101" spans="1:6">
      <c r="A101" s="93"/>
      <c r="B101" s="94"/>
      <c r="C101" s="96"/>
      <c r="D101" s="91"/>
      <c r="E101" s="95"/>
      <c r="F101" s="95"/>
    </row>
    <row r="102" spans="1:6" ht="15">
      <c r="A102" s="92"/>
      <c r="B102" s="94"/>
      <c r="C102" s="92"/>
      <c r="D102" s="92"/>
      <c r="E102" s="92"/>
      <c r="F102" s="95"/>
    </row>
    <row r="103" spans="1:6">
      <c r="A103" s="93"/>
      <c r="B103" s="94"/>
      <c r="C103" s="96"/>
      <c r="D103" s="91"/>
      <c r="E103" s="95"/>
      <c r="F103" s="95"/>
    </row>
    <row r="104" spans="1:6">
      <c r="A104" s="93"/>
      <c r="B104" s="94"/>
      <c r="C104" s="96"/>
      <c r="D104" s="91"/>
      <c r="E104" s="95"/>
      <c r="F104" s="95"/>
    </row>
    <row r="105" spans="1:6">
      <c r="A105" s="93"/>
      <c r="B105" s="94"/>
      <c r="C105" s="96"/>
      <c r="D105" s="91"/>
      <c r="E105" s="95"/>
      <c r="F105" s="95"/>
    </row>
    <row r="106" spans="1:6">
      <c r="A106" s="93"/>
      <c r="B106" s="94"/>
      <c r="C106" s="96"/>
      <c r="D106" s="91"/>
      <c r="E106" s="95"/>
      <c r="F106" s="95"/>
    </row>
    <row r="107" spans="1:6">
      <c r="A107" s="93"/>
      <c r="B107" s="94"/>
      <c r="C107" s="96"/>
      <c r="D107" s="91"/>
      <c r="E107" s="95"/>
      <c r="F107" s="95"/>
    </row>
    <row r="108" spans="1:6">
      <c r="A108" s="93"/>
      <c r="B108" s="94"/>
      <c r="C108" s="96"/>
      <c r="D108" s="91"/>
      <c r="E108" s="95"/>
      <c r="F108" s="95"/>
    </row>
    <row r="109" spans="1:6">
      <c r="A109" s="93"/>
      <c r="B109" s="94"/>
      <c r="C109" s="96"/>
      <c r="D109" s="91"/>
      <c r="E109" s="95"/>
      <c r="F109" s="95"/>
    </row>
    <row r="110" spans="1:6">
      <c r="A110" s="93"/>
      <c r="B110" s="94"/>
      <c r="C110" s="96"/>
      <c r="D110" s="91"/>
      <c r="E110" s="95"/>
      <c r="F110" s="95"/>
    </row>
    <row r="111" spans="1:6">
      <c r="A111" s="93"/>
      <c r="B111" s="94"/>
      <c r="C111" s="96"/>
      <c r="D111" s="91"/>
      <c r="E111" s="95"/>
      <c r="F111" s="95"/>
    </row>
    <row r="112" spans="1:6">
      <c r="A112" s="93"/>
      <c r="B112" s="94"/>
      <c r="C112" s="96"/>
      <c r="D112" s="91"/>
      <c r="E112" s="95"/>
      <c r="F112" s="95"/>
    </row>
    <row r="113" spans="1:6">
      <c r="A113" s="93"/>
      <c r="B113" s="94"/>
      <c r="C113" s="96"/>
      <c r="D113" s="91"/>
      <c r="E113" s="95"/>
      <c r="F113" s="95"/>
    </row>
    <row r="114" spans="1:6">
      <c r="A114" s="93"/>
      <c r="B114" s="94"/>
      <c r="C114" s="96"/>
      <c r="D114" s="96"/>
      <c r="E114" s="95"/>
      <c r="F114" s="95"/>
    </row>
    <row r="115" spans="1:6">
      <c r="A115" s="54"/>
      <c r="B115" s="89"/>
      <c r="C115" s="89"/>
      <c r="D115" s="89"/>
      <c r="E115" s="89"/>
      <c r="F115" s="95"/>
    </row>
    <row r="116" spans="1:6">
      <c r="A116" s="54"/>
      <c r="B116" s="89"/>
      <c r="C116" s="89"/>
      <c r="D116" s="89"/>
      <c r="E116" s="89"/>
      <c r="F116" s="95"/>
    </row>
    <row r="117" spans="1:6">
      <c r="A117" s="54"/>
      <c r="B117" s="89"/>
      <c r="C117" s="89"/>
      <c r="D117" s="89"/>
      <c r="E117" s="89"/>
      <c r="F117" s="95"/>
    </row>
    <row r="118" spans="1:6">
      <c r="A118" s="54"/>
      <c r="B118" s="89"/>
      <c r="C118" s="89"/>
      <c r="D118" s="89"/>
      <c r="E118" s="89"/>
      <c r="F118" s="95"/>
    </row>
    <row r="119" spans="1:6">
      <c r="A119" s="54"/>
      <c r="B119" s="87"/>
      <c r="C119" s="90"/>
      <c r="D119" s="56"/>
      <c r="E119" s="89"/>
      <c r="F119" s="95"/>
    </row>
    <row r="120" spans="1:6" ht="15">
      <c r="A120" s="76"/>
      <c r="B120" s="94"/>
      <c r="C120" s="76"/>
      <c r="D120" s="76"/>
      <c r="E120" s="76"/>
      <c r="F120" s="95"/>
    </row>
    <row r="121" spans="1:6">
      <c r="A121" s="93"/>
      <c r="B121" s="94"/>
      <c r="C121" s="96"/>
      <c r="D121" s="91"/>
      <c r="E121" s="95"/>
      <c r="F121" s="95"/>
    </row>
    <row r="122" spans="1:6" ht="15">
      <c r="A122" s="76"/>
      <c r="B122" s="94"/>
      <c r="C122" s="76"/>
      <c r="D122" s="76"/>
      <c r="E122" s="76"/>
      <c r="F122" s="95"/>
    </row>
    <row r="123" spans="1:6">
      <c r="A123" s="93"/>
      <c r="B123" s="94"/>
      <c r="C123" s="96"/>
      <c r="D123" s="91"/>
      <c r="E123" s="95"/>
      <c r="F123" s="95"/>
    </row>
    <row r="124" spans="1:6" ht="15">
      <c r="A124" s="76"/>
      <c r="B124" s="94"/>
      <c r="C124" s="76"/>
      <c r="D124" s="76"/>
      <c r="E124" s="76"/>
      <c r="F124" s="95"/>
    </row>
    <row r="125" spans="1:6">
      <c r="A125" s="93"/>
      <c r="B125" s="94"/>
      <c r="C125" s="96"/>
      <c r="D125" s="91"/>
      <c r="E125" s="95"/>
      <c r="F125" s="95"/>
    </row>
    <row r="126" spans="1:6">
      <c r="A126" s="93"/>
      <c r="B126" s="94"/>
      <c r="C126" s="96"/>
      <c r="D126" s="91"/>
      <c r="E126" s="95"/>
      <c r="F126" s="95"/>
    </row>
    <row r="127" spans="1:6" ht="15">
      <c r="A127" s="76"/>
      <c r="B127" s="94"/>
      <c r="C127" s="76"/>
      <c r="D127" s="76"/>
      <c r="E127" s="76"/>
      <c r="F127" s="95"/>
    </row>
    <row r="128" spans="1:6">
      <c r="A128" s="93"/>
      <c r="B128" s="94"/>
      <c r="C128" s="96"/>
      <c r="D128" s="91"/>
      <c r="E128" s="95"/>
      <c r="F128" s="95"/>
    </row>
    <row r="129" spans="1:6">
      <c r="A129" s="93"/>
      <c r="B129" s="94"/>
      <c r="C129" s="96"/>
      <c r="D129" s="91"/>
      <c r="E129" s="95"/>
      <c r="F129" s="95"/>
    </row>
    <row r="130" spans="1:6">
      <c r="A130" s="93"/>
      <c r="B130" s="94"/>
      <c r="C130" s="96"/>
      <c r="D130" s="96"/>
      <c r="E130" s="95"/>
      <c r="F130" s="95"/>
    </row>
    <row r="131" spans="1:6">
      <c r="A131" s="54"/>
      <c r="B131" s="89"/>
      <c r="C131" s="89"/>
      <c r="D131" s="89"/>
      <c r="E131" s="89"/>
      <c r="F131" s="95"/>
    </row>
    <row r="132" spans="1:6">
      <c r="A132" s="54"/>
      <c r="B132" s="89"/>
      <c r="C132" s="89"/>
      <c r="D132" s="89"/>
      <c r="E132" s="89"/>
      <c r="F132" s="95"/>
    </row>
    <row r="133" spans="1:6">
      <c r="A133" s="54"/>
      <c r="B133" s="89"/>
      <c r="C133" s="89"/>
      <c r="D133" s="89"/>
      <c r="E133" s="89"/>
      <c r="F133" s="95"/>
    </row>
    <row r="134" spans="1:6">
      <c r="A134" s="54"/>
      <c r="B134" s="89"/>
      <c r="C134" s="89"/>
      <c r="D134" s="89"/>
      <c r="E134" s="89"/>
      <c r="F134" s="95"/>
    </row>
    <row r="135" spans="1:6">
      <c r="A135" s="54"/>
      <c r="B135" s="87"/>
      <c r="C135" s="90"/>
      <c r="D135" s="56"/>
      <c r="E135" s="89"/>
      <c r="F135" s="95"/>
    </row>
    <row r="136" spans="1:6" ht="15">
      <c r="A136" s="76"/>
      <c r="B136" s="94"/>
      <c r="C136" s="76"/>
      <c r="D136" s="76"/>
      <c r="E136" s="76"/>
      <c r="F136" s="95"/>
    </row>
    <row r="137" spans="1:6">
      <c r="A137" s="93"/>
      <c r="B137" s="94"/>
      <c r="C137" s="96"/>
      <c r="D137" s="91"/>
      <c r="E137" s="95"/>
      <c r="F137" s="95"/>
    </row>
    <row r="138" spans="1:6">
      <c r="A138" s="93"/>
      <c r="B138" s="94"/>
      <c r="C138" s="96"/>
      <c r="D138" s="91"/>
      <c r="E138" s="95"/>
      <c r="F138" s="95"/>
    </row>
    <row r="139" spans="1:6" ht="15">
      <c r="A139" s="76"/>
      <c r="B139" s="94"/>
      <c r="C139" s="76"/>
      <c r="D139" s="76"/>
      <c r="E139" s="76"/>
      <c r="F139" s="95"/>
    </row>
    <row r="140" spans="1:6">
      <c r="A140" s="93"/>
      <c r="B140" s="94"/>
      <c r="C140" s="96"/>
      <c r="D140" s="91"/>
      <c r="E140" s="95"/>
      <c r="F140" s="95"/>
    </row>
    <row r="141" spans="1:6">
      <c r="A141" s="93"/>
      <c r="B141" s="94"/>
      <c r="C141" s="96"/>
      <c r="D141" s="91"/>
      <c r="E141" s="95"/>
      <c r="F141" s="95"/>
    </row>
    <row r="142" spans="1:6">
      <c r="A142" s="93"/>
      <c r="B142" s="94"/>
      <c r="C142" s="96"/>
      <c r="D142" s="96"/>
      <c r="E142" s="95"/>
      <c r="F142" s="95"/>
    </row>
    <row r="143" spans="1:6">
      <c r="A143" s="54"/>
      <c r="B143" s="89"/>
      <c r="C143" s="89"/>
      <c r="D143" s="89"/>
      <c r="E143" s="89"/>
      <c r="F143" s="95"/>
    </row>
    <row r="144" spans="1:6">
      <c r="A144" s="54"/>
      <c r="B144" s="89"/>
      <c r="C144" s="89"/>
      <c r="D144" s="89"/>
      <c r="E144" s="89"/>
      <c r="F144" s="95"/>
    </row>
    <row r="145" spans="1:6">
      <c r="A145" s="54"/>
      <c r="B145" s="89"/>
      <c r="C145" s="89"/>
      <c r="D145" s="89"/>
      <c r="E145" s="89"/>
      <c r="F145" s="95"/>
    </row>
    <row r="146" spans="1:6">
      <c r="A146" s="54"/>
      <c r="B146" s="89"/>
      <c r="C146" s="89"/>
      <c r="D146" s="89"/>
      <c r="E146" s="89"/>
      <c r="F146" s="95"/>
    </row>
    <row r="147" spans="1:6">
      <c r="A147" s="54"/>
      <c r="B147" s="87"/>
      <c r="C147" s="90"/>
      <c r="D147" s="56"/>
      <c r="E147" s="89"/>
      <c r="F147" s="95"/>
    </row>
    <row r="148" spans="1:6" ht="15">
      <c r="A148" s="92"/>
      <c r="B148" s="94"/>
      <c r="C148" s="92"/>
      <c r="D148" s="92"/>
      <c r="E148" s="92"/>
      <c r="F148" s="95"/>
    </row>
    <row r="149" spans="1:6">
      <c r="A149" s="93"/>
      <c r="B149" s="94"/>
      <c r="C149" s="96"/>
      <c r="D149" s="91"/>
      <c r="E149" s="95"/>
      <c r="F149" s="95"/>
    </row>
    <row r="150" spans="1:6">
      <c r="A150" s="93"/>
      <c r="B150" s="94"/>
      <c r="C150" s="96"/>
      <c r="D150" s="91"/>
      <c r="E150" s="95"/>
      <c r="F150" s="95"/>
    </row>
    <row r="151" spans="1:6" ht="15">
      <c r="A151" s="92"/>
      <c r="B151" s="94"/>
      <c r="C151" s="92"/>
      <c r="D151" s="92"/>
      <c r="E151" s="92"/>
      <c r="F151" s="95"/>
    </row>
    <row r="152" spans="1:6">
      <c r="A152" s="93"/>
      <c r="B152" s="94"/>
      <c r="C152" s="96"/>
      <c r="D152" s="91"/>
      <c r="E152" s="95"/>
      <c r="F152" s="95"/>
    </row>
    <row r="153" spans="1:6" ht="15">
      <c r="A153" s="92"/>
      <c r="B153" s="94"/>
      <c r="C153" s="92"/>
      <c r="D153" s="92"/>
      <c r="E153" s="92"/>
      <c r="F153" s="95"/>
    </row>
    <row r="154" spans="1:6">
      <c r="A154" s="93"/>
      <c r="B154" s="94"/>
      <c r="C154" s="96"/>
      <c r="D154" s="91"/>
      <c r="E154" s="95"/>
      <c r="F154" s="95"/>
    </row>
    <row r="155" spans="1:6" ht="15">
      <c r="A155" s="92"/>
      <c r="B155" s="94"/>
      <c r="C155" s="92"/>
      <c r="D155" s="92"/>
      <c r="E155" s="92"/>
      <c r="F155" s="95"/>
    </row>
    <row r="156" spans="1:6">
      <c r="A156" s="93"/>
      <c r="B156" s="94"/>
      <c r="C156" s="96"/>
      <c r="D156" s="91"/>
      <c r="E156" s="95"/>
      <c r="F156" s="95"/>
    </row>
    <row r="157" spans="1:6" ht="15">
      <c r="A157" s="92"/>
      <c r="B157" s="94"/>
      <c r="C157" s="92"/>
      <c r="D157" s="92"/>
      <c r="E157" s="92"/>
      <c r="F157" s="95"/>
    </row>
    <row r="158" spans="1:6">
      <c r="A158" s="93"/>
      <c r="B158" s="94"/>
      <c r="C158" s="96"/>
      <c r="D158" s="91"/>
      <c r="E158" s="95"/>
      <c r="F158" s="95"/>
    </row>
    <row r="159" spans="1:6">
      <c r="A159" s="93"/>
      <c r="B159" s="94"/>
      <c r="C159" s="96"/>
      <c r="D159" s="91"/>
      <c r="E159" s="95"/>
      <c r="F159" s="95"/>
    </row>
    <row r="160" spans="1:6">
      <c r="A160" s="93"/>
      <c r="B160" s="94"/>
      <c r="C160" s="96"/>
      <c r="D160" s="91"/>
      <c r="E160" s="95"/>
      <c r="F160" s="95"/>
    </row>
    <row r="161" spans="1:7">
      <c r="A161" s="93"/>
      <c r="B161" s="94"/>
      <c r="C161" s="96"/>
      <c r="D161" s="91"/>
      <c r="E161" s="95"/>
      <c r="F161" s="95"/>
    </row>
    <row r="162" spans="1:7">
      <c r="A162" s="93"/>
      <c r="B162" s="94"/>
      <c r="C162" s="96"/>
      <c r="D162" s="91"/>
      <c r="E162" s="95"/>
      <c r="F162" s="95"/>
    </row>
    <row r="163" spans="1:7">
      <c r="A163" s="93"/>
      <c r="B163" s="94"/>
      <c r="C163" s="96"/>
      <c r="D163" s="96"/>
      <c r="E163" s="95"/>
      <c r="F163" s="95"/>
    </row>
    <row r="164" spans="1:7">
      <c r="A164" s="54"/>
      <c r="B164" s="89"/>
      <c r="C164" s="89"/>
      <c r="D164" s="89"/>
      <c r="E164" s="89"/>
      <c r="F164" s="89"/>
    </row>
    <row r="165" spans="1:7">
      <c r="A165" s="93"/>
      <c r="B165" s="94"/>
      <c r="C165" s="96"/>
      <c r="D165" s="96"/>
      <c r="E165" s="95"/>
      <c r="F165" s="95"/>
    </row>
    <row r="166" spans="1:7">
      <c r="A166" s="50"/>
      <c r="B166" s="87"/>
      <c r="C166" s="90"/>
      <c r="D166" s="90"/>
      <c r="E166" s="89"/>
      <c r="F166" s="89"/>
      <c r="G166" s="11"/>
    </row>
    <row r="167" spans="1:7">
      <c r="A167" s="70"/>
      <c r="B167" s="71"/>
      <c r="C167" s="72"/>
      <c r="D167" s="73"/>
      <c r="E167" s="74"/>
      <c r="F167" s="75"/>
      <c r="G167"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48129"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Rekap</vt:lpstr>
      <vt:lpstr>1-vodovodna inst</vt:lpstr>
      <vt:lpstr>2-ogr in hlaj</vt:lpstr>
      <vt:lpstr>3-prezr</vt:lpstr>
      <vt:lpstr>'1-vodovodna inst'!Print_Area</vt:lpstr>
      <vt:lpstr>'2-ogr in hlaj'!Print_Area</vt:lpstr>
      <vt:lpstr>'3-prezr'!Print_Area</vt:lpstr>
      <vt:lpstr>Rekap!Print_Area</vt:lpstr>
      <vt:lpstr>'1-vodovodna inst'!Print_Titles</vt:lpstr>
      <vt:lpstr>'2-ogr in hlaj'!Print_Titles</vt:lpstr>
      <vt:lpstr>'3-prezr'!Print_Titles</vt:lpstr>
      <vt:lpstr>Rekap!Print_Titles</vt:lpstr>
    </vt:vector>
  </TitlesOfParts>
  <Company>Klimaterm d.o.o.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dc:creator>
  <cp:lastModifiedBy>Rok</cp:lastModifiedBy>
  <cp:lastPrinted>2016-06-30T13:20:55Z</cp:lastPrinted>
  <dcterms:created xsi:type="dcterms:W3CDTF">2012-10-03T06:40:15Z</dcterms:created>
  <dcterms:modified xsi:type="dcterms:W3CDTF">2018-10-12T08:34:08Z</dcterms:modified>
</cp:coreProperties>
</file>